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990" windowWidth="14805" windowHeight="7125" tabRatio="941"/>
  </bookViews>
  <sheets>
    <sheet name="Ekamutneri hamematakan" sheetId="26" r:id="rId1"/>
    <sheet name="Dramakani hamematakan" sheetId="27" r:id="rId2"/>
  </sheets>
  <externalReferences>
    <externalReference r:id="rId3"/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1">'Dramakani hamematakan'!$A$1:$E$72</definedName>
    <definedName name="_xlnm.Print_Area" localSheetId="0">'Ekamutneri hamematakan'!$A$1:$E$70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44" i="27"/>
  <c r="C28" i="26" l="1"/>
  <c r="D17" l="1"/>
  <c r="D13"/>
  <c r="D12"/>
  <c r="D7"/>
  <c r="C56" i="27" l="1"/>
  <c r="C32"/>
  <c r="E62" i="26" l="1"/>
  <c r="E61"/>
  <c r="E60"/>
  <c r="E59"/>
  <c r="E58"/>
  <c r="E56"/>
  <c r="E55"/>
  <c r="E54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D28"/>
  <c r="D18" s="1"/>
  <c r="E27"/>
  <c r="E26"/>
  <c r="E24"/>
  <c r="E23"/>
  <c r="E22"/>
  <c r="E21"/>
  <c r="E20"/>
  <c r="E16"/>
  <c r="E15"/>
  <c r="E14"/>
  <c r="E13"/>
  <c r="E12"/>
  <c r="E11"/>
  <c r="E10"/>
  <c r="E9"/>
  <c r="E8"/>
  <c r="E7"/>
  <c r="D6" l="1"/>
  <c r="E28"/>
  <c r="E25"/>
  <c r="E17"/>
  <c r="E57"/>
  <c r="E19"/>
  <c r="C6"/>
  <c r="C18" l="1"/>
  <c r="D63"/>
  <c r="E6"/>
  <c r="E18" l="1"/>
  <c r="C63"/>
  <c r="E63" s="1"/>
  <c r="E54" i="27" l="1"/>
  <c r="E22" l="1"/>
  <c r="E20"/>
  <c r="E71"/>
  <c r="E70"/>
  <c r="D69"/>
  <c r="C69"/>
  <c r="E68"/>
  <c r="E67"/>
  <c r="E66"/>
  <c r="E65"/>
  <c r="D64"/>
  <c r="C64"/>
  <c r="E63"/>
  <c r="E62"/>
  <c r="E61"/>
  <c r="E60"/>
  <c r="D59"/>
  <c r="C59"/>
  <c r="E57"/>
  <c r="E56"/>
  <c r="E55"/>
  <c r="E53"/>
  <c r="E52"/>
  <c r="E51"/>
  <c r="E50"/>
  <c r="E49"/>
  <c r="E48"/>
  <c r="E47"/>
  <c r="E46"/>
  <c r="E45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C24" l="1"/>
  <c r="C58"/>
  <c r="E69"/>
  <c r="D58"/>
  <c r="E64"/>
  <c r="E34"/>
  <c r="E59"/>
  <c r="E7"/>
  <c r="C23" l="1"/>
  <c r="C72" s="1"/>
  <c r="E58"/>
  <c r="E44" l="1"/>
  <c r="D24"/>
  <c r="D23" s="1"/>
  <c r="E24" l="1"/>
  <c r="D72" l="1"/>
  <c r="E23"/>
  <c r="E72" l="1"/>
</calcChain>
</file>

<file path=xl/sharedStrings.xml><?xml version="1.0" encoding="utf-8"?>
<sst xmlns="http://schemas.openxmlformats.org/spreadsheetml/2006/main" count="146" uniqueCount="100">
  <si>
    <t>հ/հ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</si>
  <si>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</si>
  <si>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</si>
  <si>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</si>
  <si>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</si>
  <si>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</si>
  <si>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</si>
  <si>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</si>
  <si>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</si>
  <si>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</si>
  <si>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</si>
  <si>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</si>
  <si>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</si>
  <si>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</si>
  <si>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</si>
  <si>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</si>
  <si>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</si>
  <si>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</si>
  <si>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</si>
  <si>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</si>
  <si>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</si>
  <si>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</si>
  <si>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</si>
  <si>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</si>
  <si>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</si>
  <si>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</si>
  <si>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</si>
  <si>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</si>
  <si>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</si>
  <si>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</si>
  <si>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</si>
  <si>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</si>
  <si>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</si>
  <si>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</si>
  <si>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</si>
  <si>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</si>
  <si>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</si>
  <si>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</si>
  <si>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</si>
  <si>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</si>
  <si>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</si>
  <si>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</si>
  <si>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</si>
  <si>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</si>
  <si>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</si>
  <si>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</si>
  <si>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</si>
  <si>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</si>
  <si>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</si>
  <si>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</si>
  <si>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</si>
  <si>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</si>
  <si>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Կրեդիտորական պարտքի մարման գծով</t>
  </si>
  <si>
    <t>Այլ արտահոսքերի գծով</t>
  </si>
  <si>
    <t>համակարգչային սարքավորումներ / տեխնիկա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</si>
  <si>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</si>
  <si>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</si>
  <si>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</si>
  <si>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</si>
  <si>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</si>
  <si>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</si>
  <si>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</si>
  <si>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</si>
  <si>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</si>
  <si>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</si>
  <si>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</si>
  <si>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</si>
  <si>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</si>
  <si>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</si>
  <si>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</si>
  <si>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</si>
  <si>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</si>
  <si>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</si>
  <si>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</si>
  <si>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</si>
  <si>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</si>
  <si>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</si>
  <si>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</si>
  <si>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</si>
  <si>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</si>
  <si>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</si>
  <si>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</si>
  <si>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</si>
  <si>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</si>
  <si>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</si>
  <si>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</si>
  <si>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</si>
  <si>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</si>
  <si>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</si>
  <si>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</si>
  <si>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</si>
  <si>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</si>
  <si>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>պայմանով (անհատույց) ստացված</t>
  </si>
  <si>
    <t>Կադաստրային ծառայության գծով</t>
  </si>
  <si>
    <r>
      <t xml:space="preserve">Հաշվետու ժամանակաշրջանի </t>
    </r>
    <r>
      <rPr>
        <u/>
        <sz val="10"/>
        <rFont val="Sylfaen"/>
        <family val="1"/>
        <charset val="204"/>
      </rPr>
      <t>փաստացի կատարողական*</t>
    </r>
  </si>
  <si>
    <t>Աշխատավարձի գծով</t>
  </si>
  <si>
    <t xml:space="preserve">«Երևանի  հ. 31 հիմնական դպրոց-» ՊՈԱԿ-ի </t>
  </si>
  <si>
    <r>
      <t xml:space="preserve">Հաշվետու ժամանակաշրջանի </t>
    </r>
    <r>
      <rPr>
        <b/>
        <u/>
        <sz val="12"/>
        <rFont val="Sylfaen"/>
        <family val="1"/>
        <charset val="204"/>
      </rPr>
      <t>հաստատված նախահաշիվ*</t>
    </r>
  </si>
  <si>
    <t>Աշխատավարձի գծով,</t>
  </si>
  <si>
    <t>Սուբսիդիայից,Ջրմուղ-կոյուղու գծով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</si>
</sst>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50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8"/>
      <name val="GHEA Grapalat"/>
      <family val="3"/>
    </font>
    <font>
      <sz val="10"/>
      <name val="Sylfaen"/>
      <family val="1"/>
      <charset val="204"/>
    </font>
    <font>
      <u/>
      <sz val="10"/>
      <name val="Sylfaen"/>
      <family val="1"/>
      <charset val="204"/>
    </font>
    <font>
      <sz val="11"/>
      <color indexed="8"/>
      <name val="GHEA Grapalat"/>
      <family val="3"/>
    </font>
    <font>
      <sz val="11"/>
      <name val="Sylfaen"/>
      <family val="1"/>
      <charset val="204"/>
    </font>
    <font>
      <sz val="10"/>
      <name val="GHEA Grapalat"/>
    </font>
    <font>
      <b/>
      <u/>
      <sz val="12"/>
      <name val="Sylfaen"/>
      <family val="1"/>
      <charset val="204"/>
    </font>
    <font>
      <b/>
      <sz val="12"/>
      <name val="Sylfaen"/>
      <family val="1"/>
      <charset val="204"/>
    </font>
    <font>
      <b/>
      <sz val="12"/>
      <name val="GHEA Grapalat"/>
    </font>
    <font>
      <b/>
      <sz val="14"/>
      <name val="GHEA Grapalat"/>
    </font>
    <font>
      <b/>
      <sz val="11"/>
      <name val="GHEA Grapalat"/>
    </font>
    <font>
      <b/>
      <sz val="14"/>
      <color rgb="FFFF0000"/>
      <name val="GHEA Grapalat"/>
    </font>
    <font>
      <b/>
      <sz val="10"/>
      <name val="GHEA Grapalat"/>
    </font>
    <font>
      <b/>
      <sz val="9"/>
      <name val="GHEA Grapalat"/>
    </font>
    <font>
      <sz val="14"/>
      <name val="GHEA Grapalat"/>
      <family val="3"/>
    </font>
    <font>
      <sz val="12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3" fillId="0" borderId="0"/>
  </cellStyleXfs>
  <cellXfs count="241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38" fillId="24" borderId="0" xfId="0" applyFont="1" applyFill="1" applyBorder="1" applyAlignment="1" applyProtection="1">
      <alignment vertical="center"/>
    </xf>
    <xf numFmtId="0" fontId="2" fillId="24" borderId="0" xfId="1" applyFont="1" applyFill="1" applyAlignment="1" applyProtection="1">
      <alignment horizontal="center" vertical="center"/>
    </xf>
    <xf numFmtId="0" fontId="2" fillId="24" borderId="0" xfId="1" applyFont="1" applyFill="1" applyAlignment="1" applyProtection="1">
      <alignment vertical="center"/>
    </xf>
    <xf numFmtId="0" fontId="1" fillId="24" borderId="12" xfId="1" applyFont="1" applyFill="1" applyBorder="1" applyAlignment="1" applyProtection="1">
      <alignment horizontal="left" vertical="center"/>
    </xf>
    <xf numFmtId="0" fontId="1" fillId="24" borderId="2" xfId="1" applyFont="1" applyFill="1" applyBorder="1" applyAlignment="1" applyProtection="1">
      <alignment horizontal="left" vertical="center"/>
    </xf>
    <xf numFmtId="0" fontId="1" fillId="24" borderId="0" xfId="1" applyFont="1" applyFill="1" applyBorder="1" applyAlignment="1" applyProtection="1">
      <alignment vertical="center"/>
    </xf>
    <xf numFmtId="0" fontId="3" fillId="24" borderId="16" xfId="1" applyFont="1" applyFill="1" applyBorder="1" applyAlignment="1" applyProtection="1">
      <alignment horizontal="center" vertical="center" wrapText="1"/>
    </xf>
    <xf numFmtId="0" fontId="44" fillId="24" borderId="20" xfId="1" applyFont="1" applyFill="1" applyBorder="1" applyAlignment="1" applyProtection="1">
      <alignment vertical="center"/>
    </xf>
    <xf numFmtId="0" fontId="1" fillId="24" borderId="27" xfId="1" applyFont="1" applyFill="1" applyBorder="1" applyAlignment="1" applyProtection="1">
      <alignment horizontal="left" vertical="center"/>
    </xf>
    <xf numFmtId="0" fontId="1" fillId="24" borderId="20" xfId="1" applyFont="1" applyFill="1" applyBorder="1" applyAlignment="1" applyProtection="1">
      <alignment vertical="center"/>
    </xf>
    <xf numFmtId="0" fontId="1" fillId="24" borderId="21" xfId="1" applyFont="1" applyFill="1" applyBorder="1" applyAlignment="1" applyProtection="1">
      <alignment vertical="center"/>
    </xf>
    <xf numFmtId="0" fontId="1" fillId="24" borderId="22" xfId="1" applyFont="1" applyFill="1" applyBorder="1" applyAlignment="1" applyProtection="1">
      <alignment vertical="center"/>
    </xf>
    <xf numFmtId="0" fontId="44" fillId="24" borderId="26" xfId="1" applyFont="1" applyFill="1" applyBorder="1" applyAlignment="1" applyProtection="1">
      <alignment vertical="center"/>
    </xf>
    <xf numFmtId="0" fontId="44" fillId="24" borderId="21" xfId="1" applyFont="1" applyFill="1" applyBorder="1" applyAlignment="1" applyProtection="1">
      <alignment vertical="center"/>
    </xf>
    <xf numFmtId="0" fontId="44" fillId="24" borderId="21" xfId="1" applyFont="1" applyFill="1" applyBorder="1" applyAlignment="1" applyProtection="1">
      <alignment vertical="center" wrapText="1"/>
    </xf>
    <xf numFmtId="0" fontId="44" fillId="24" borderId="20" xfId="1" applyFont="1" applyFill="1" applyBorder="1" applyAlignment="1" applyProtection="1">
      <alignment vertical="center" wrapText="1"/>
    </xf>
    <xf numFmtId="0" fontId="37" fillId="24" borderId="27" xfId="1" applyFont="1" applyFill="1" applyBorder="1" applyAlignment="1" applyProtection="1">
      <alignment horizontal="left" vertical="center" wrapText="1"/>
    </xf>
    <xf numFmtId="0" fontId="44" fillId="24" borderId="27" xfId="1" applyFont="1" applyFill="1" applyBorder="1" applyAlignment="1" applyProtection="1">
      <alignment vertical="center"/>
    </xf>
    <xf numFmtId="164" fontId="43" fillId="24" borderId="18" xfId="1" applyNumberFormat="1" applyFont="1" applyFill="1" applyBorder="1" applyAlignment="1" applyProtection="1">
      <alignment horizontal="center" vertical="center"/>
    </xf>
    <xf numFmtId="165" fontId="44" fillId="24" borderId="16" xfId="44" applyNumberFormat="1" applyFont="1" applyFill="1" applyBorder="1" applyAlignment="1" applyProtection="1">
      <alignment horizontal="left" vertical="center" wrapText="1"/>
    </xf>
    <xf numFmtId="165" fontId="47" fillId="24" borderId="1" xfId="44" applyNumberFormat="1" applyFont="1" applyFill="1" applyBorder="1" applyAlignment="1" applyProtection="1">
      <alignment horizontal="left" vertical="center" wrapText="1"/>
    </xf>
    <xf numFmtId="165" fontId="46" fillId="24" borderId="12" xfId="44" applyNumberFormat="1" applyFont="1" applyFill="1" applyBorder="1" applyAlignment="1" applyProtection="1">
      <alignment horizontal="left" vertical="center" wrapText="1"/>
    </xf>
    <xf numFmtId="0" fontId="3" fillId="24" borderId="0" xfId="1" applyFont="1" applyFill="1" applyBorder="1" applyAlignment="1" applyProtection="1">
      <alignment vertical="center"/>
    </xf>
    <xf numFmtId="0" fontId="1" fillId="24" borderId="16" xfId="1" applyFont="1" applyFill="1" applyBorder="1" applyAlignment="1" applyProtection="1">
      <alignment horizontal="left" vertical="center" wrapText="1"/>
    </xf>
    <xf numFmtId="0" fontId="1" fillId="24" borderId="16" xfId="1" applyFont="1" applyFill="1" applyBorder="1" applyAlignment="1" applyProtection="1">
      <alignment horizontal="left" vertical="center"/>
    </xf>
    <xf numFmtId="0" fontId="1" fillId="24" borderId="0" xfId="1" applyFont="1" applyFill="1" applyBorder="1" applyAlignment="1" applyProtection="1">
      <alignment vertical="center" wrapText="1"/>
    </xf>
    <xf numFmtId="0" fontId="1" fillId="24" borderId="16" xfId="45" applyFont="1" applyFill="1" applyBorder="1" applyAlignment="1" applyProtection="1">
      <alignment horizontal="left" vertical="center"/>
    </xf>
    <xf numFmtId="0" fontId="26" fillId="24" borderId="18" xfId="0" applyFont="1" applyFill="1" applyBorder="1" applyAlignment="1" applyProtection="1">
      <alignment horizontal="left" vertical="center"/>
    </xf>
    <xf numFmtId="0" fontId="1" fillId="24" borderId="1" xfId="1" applyFont="1" applyFill="1" applyBorder="1" applyAlignment="1" applyProtection="1">
      <alignment horizontal="left" vertical="center" wrapText="1"/>
    </xf>
    <xf numFmtId="0" fontId="1" fillId="24" borderId="21" xfId="1" applyFont="1" applyFill="1" applyBorder="1" applyAlignment="1" applyProtection="1">
      <alignment horizontal="left" vertical="center"/>
    </xf>
    <xf numFmtId="0" fontId="1" fillId="24" borderId="22" xfId="1" applyFont="1" applyFill="1" applyBorder="1" applyAlignment="1" applyProtection="1">
      <alignment horizontal="left" vertical="center"/>
    </xf>
    <xf numFmtId="0" fontId="1" fillId="24" borderId="26" xfId="1" applyFont="1" applyFill="1" applyBorder="1" applyAlignment="1" applyProtection="1">
      <alignment horizontal="left" vertical="center"/>
    </xf>
    <xf numFmtId="0" fontId="1" fillId="24" borderId="23" xfId="1" applyFont="1" applyFill="1" applyBorder="1" applyAlignment="1" applyProtection="1">
      <alignment horizontal="left" vertical="center"/>
    </xf>
    <xf numFmtId="0" fontId="1" fillId="24" borderId="28" xfId="1" applyFont="1" applyFill="1" applyBorder="1" applyAlignment="1" applyProtection="1">
      <alignment horizontal="left" vertical="center"/>
    </xf>
    <xf numFmtId="0" fontId="1" fillId="24" borderId="26" xfId="1" applyFont="1" applyFill="1" applyBorder="1" applyAlignment="1" applyProtection="1">
      <alignment vertical="center"/>
    </xf>
    <xf numFmtId="0" fontId="26" fillId="24" borderId="17" xfId="0" applyFont="1" applyFill="1" applyBorder="1" applyAlignment="1" applyProtection="1">
      <alignment horizontal="left" vertical="center"/>
    </xf>
    <xf numFmtId="0" fontId="1" fillId="24" borderId="21" xfId="1" applyFont="1" applyFill="1" applyBorder="1" applyAlignment="1" applyProtection="1">
      <alignment vertical="center" wrapText="1"/>
    </xf>
    <xf numFmtId="0" fontId="1" fillId="24" borderId="20" xfId="1" applyFont="1" applyFill="1" applyBorder="1" applyAlignment="1" applyProtection="1">
      <alignment vertical="center" wrapText="1"/>
    </xf>
    <xf numFmtId="0" fontId="1" fillId="24" borderId="27" xfId="1" applyFont="1" applyFill="1" applyBorder="1" applyAlignment="1" applyProtection="1">
      <alignment vertical="center" wrapText="1"/>
    </xf>
    <xf numFmtId="0" fontId="37" fillId="24" borderId="20" xfId="1" applyFont="1" applyFill="1" applyBorder="1" applyAlignment="1" applyProtection="1">
      <alignment horizontal="left" vertical="center" wrapText="1"/>
    </xf>
    <xf numFmtId="0" fontId="37" fillId="24" borderId="21" xfId="1" applyFont="1" applyFill="1" applyBorder="1" applyAlignment="1" applyProtection="1">
      <alignment horizontal="left" vertical="center" wrapText="1"/>
    </xf>
    <xf numFmtId="0" fontId="37" fillId="24" borderId="26" xfId="1" applyFont="1" applyFill="1" applyBorder="1" applyAlignment="1" applyProtection="1">
      <alignment horizontal="left" vertical="center" wrapText="1"/>
    </xf>
    <xf numFmtId="0" fontId="1" fillId="24" borderId="27" xfId="1" applyFont="1" applyFill="1" applyBorder="1" applyAlignment="1" applyProtection="1">
      <alignment vertical="center"/>
    </xf>
    <xf numFmtId="0" fontId="26" fillId="24" borderId="17" xfId="0" applyFont="1" applyFill="1" applyBorder="1" applyAlignment="1" applyProtection="1">
      <alignment vertical="center"/>
    </xf>
    <xf numFmtId="164" fontId="48" fillId="24" borderId="18" xfId="1" applyNumberFormat="1" applyFont="1" applyFill="1" applyBorder="1" applyAlignment="1" applyProtection="1">
      <alignment horizontal="center" vertical="center"/>
    </xf>
    <xf numFmtId="0" fontId="1" fillId="24" borderId="1" xfId="1" applyFont="1" applyFill="1" applyBorder="1" applyAlignment="1" applyProtection="1">
      <alignment vertical="center"/>
    </xf>
    <xf numFmtId="0" fontId="1" fillId="24" borderId="2" xfId="1" applyFont="1" applyFill="1" applyBorder="1" applyAlignment="1" applyProtection="1">
      <alignment vertical="center"/>
    </xf>
    <xf numFmtId="0" fontId="1" fillId="24" borderId="1" xfId="1" applyFont="1" applyFill="1" applyBorder="1" applyAlignment="1" applyProtection="1">
      <alignment horizontal="left" vertical="center"/>
    </xf>
    <xf numFmtId="0" fontId="1" fillId="24" borderId="36" xfId="1" applyFont="1" applyFill="1" applyBorder="1" applyAlignment="1" applyProtection="1">
      <alignment horizontal="left" vertical="center"/>
    </xf>
    <xf numFmtId="0" fontId="1" fillId="24" borderId="35" xfId="1" applyFont="1" applyFill="1" applyBorder="1" applyAlignment="1" applyProtection="1">
      <alignment vertical="center"/>
    </xf>
    <xf numFmtId="0" fontId="1" fillId="24" borderId="0" xfId="1" applyFont="1" applyFill="1" applyBorder="1" applyAlignment="1" applyProtection="1">
      <alignment horizontal="left" vertical="center"/>
    </xf>
    <xf numFmtId="0" fontId="37" fillId="24" borderId="16" xfId="1" applyFont="1" applyFill="1" applyBorder="1" applyAlignment="1" applyProtection="1">
      <alignment horizontal="left" vertical="center" wrapText="1"/>
    </xf>
    <xf numFmtId="0" fontId="37" fillId="24" borderId="1" xfId="1" applyFont="1" applyFill="1" applyBorder="1" applyAlignment="1" applyProtection="1">
      <alignment horizontal="left" vertical="center" wrapText="1"/>
    </xf>
    <xf numFmtId="0" fontId="37" fillId="24" borderId="2" xfId="1" applyFont="1" applyFill="1" applyBorder="1" applyAlignment="1" applyProtection="1">
      <alignment horizontal="left" vertical="center" wrapText="1"/>
    </xf>
    <xf numFmtId="0" fontId="37" fillId="24" borderId="12" xfId="1" applyFont="1" applyFill="1" applyBorder="1" applyAlignment="1" applyProtection="1">
      <alignment horizontal="left" vertical="center" wrapText="1"/>
    </xf>
    <xf numFmtId="0" fontId="37" fillId="24" borderId="16" xfId="1" applyFont="1" applyFill="1" applyBorder="1" applyAlignment="1" applyProtection="1">
      <alignment horizontal="left" vertical="center"/>
    </xf>
    <xf numFmtId="0" fontId="37" fillId="24" borderId="2" xfId="1" applyFont="1" applyFill="1" applyBorder="1" applyAlignment="1" applyProtection="1">
      <alignment horizontal="left" vertical="center"/>
    </xf>
    <xf numFmtId="0" fontId="37" fillId="24" borderId="0" xfId="1" applyFont="1" applyFill="1" applyBorder="1" applyAlignment="1" applyProtection="1">
      <alignment horizontal="left" vertical="center"/>
    </xf>
    <xf numFmtId="164" fontId="2" fillId="24" borderId="24" xfId="44" applyNumberFormat="1" applyFont="1" applyFill="1" applyBorder="1" applyAlignment="1" applyProtection="1">
      <alignment horizontal="center" vertical="center"/>
    </xf>
    <xf numFmtId="0" fontId="1" fillId="24" borderId="16" xfId="1" applyFont="1" applyFill="1" applyBorder="1" applyAlignment="1" applyProtection="1">
      <alignment vertical="center"/>
    </xf>
    <xf numFmtId="165" fontId="1" fillId="24" borderId="16" xfId="44" applyNumberFormat="1" applyFont="1" applyFill="1" applyBorder="1" applyAlignment="1" applyProtection="1">
      <alignment horizontal="left" vertical="center" wrapText="1"/>
    </xf>
    <xf numFmtId="165" fontId="1" fillId="24" borderId="0" xfId="44" applyNumberFormat="1" applyFont="1" applyFill="1" applyBorder="1" applyAlignment="1" applyProtection="1">
      <alignment horizontal="left" vertical="center" wrapText="1"/>
    </xf>
    <xf numFmtId="0" fontId="27" fillId="24" borderId="0" xfId="1" applyFont="1" applyFill="1" applyAlignment="1" applyProtection="1">
      <alignment horizontal="center" vertical="center"/>
    </xf>
    <xf numFmtId="0" fontId="27" fillId="24" borderId="0" xfId="44" applyFont="1" applyFill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24" fillId="24" borderId="0" xfId="1" applyNumberFormat="1" applyFont="1" applyFill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6" fillId="24" borderId="0" xfId="44" applyFont="1" applyFill="1" applyAlignment="1" applyProtection="1">
      <alignment vertical="center"/>
    </xf>
    <xf numFmtId="0" fontId="24" fillId="24" borderId="0" xfId="1" applyFont="1" applyFill="1" applyAlignment="1" applyProtection="1">
      <alignment vertical="center"/>
    </xf>
    <xf numFmtId="0" fontId="26" fillId="24" borderId="0" xfId="1" applyFont="1" applyFill="1" applyAlignment="1" applyProtection="1">
      <alignment vertical="center"/>
    </xf>
    <xf numFmtId="0" fontId="2" fillId="24" borderId="0" xfId="44" applyFont="1" applyFill="1" applyBorder="1" applyAlignment="1" applyProtection="1">
      <alignment horizontal="right" vertical="center"/>
    </xf>
    <xf numFmtId="0" fontId="26" fillId="24" borderId="17" xfId="44" applyFont="1" applyFill="1" applyBorder="1" applyAlignment="1" applyProtection="1">
      <alignment vertical="center"/>
    </xf>
    <xf numFmtId="0" fontId="26" fillId="24" borderId="16" xfId="1" applyFont="1" applyFill="1" applyBorder="1" applyAlignment="1" applyProtection="1">
      <alignment horizontal="center" vertical="center" wrapText="1"/>
    </xf>
    <xf numFmtId="0" fontId="41" fillId="24" borderId="20" xfId="0" applyNumberFormat="1" applyFont="1" applyFill="1" applyBorder="1" applyAlignment="1" applyProtection="1">
      <alignment horizontal="center" vertical="center" wrapText="1"/>
    </xf>
    <xf numFmtId="0" fontId="35" fillId="24" borderId="17" xfId="0" applyNumberFormat="1" applyFont="1" applyFill="1" applyBorder="1" applyAlignment="1" applyProtection="1">
      <alignment horizontal="center" vertical="center" wrapText="1"/>
    </xf>
    <xf numFmtId="0" fontId="29" fillId="24" borderId="18" xfId="1" applyNumberFormat="1" applyFont="1" applyFill="1" applyBorder="1" applyAlignment="1" applyProtection="1">
      <alignment horizontal="center" vertical="center" wrapText="1"/>
    </xf>
    <xf numFmtId="0" fontId="24" fillId="24" borderId="32" xfId="44" applyNumberFormat="1" applyFont="1" applyFill="1" applyBorder="1" applyAlignment="1" applyProtection="1">
      <alignment horizontal="center" vertical="center"/>
    </xf>
    <xf numFmtId="165" fontId="24" fillId="24" borderId="0" xfId="44" applyNumberFormat="1" applyFont="1" applyFill="1" applyBorder="1" applyAlignment="1" applyProtection="1">
      <alignment horizontal="left" vertical="center" wrapText="1"/>
    </xf>
    <xf numFmtId="164" fontId="42" fillId="24" borderId="27" xfId="44" applyNumberFormat="1" applyFont="1" applyFill="1" applyBorder="1" applyAlignment="1" applyProtection="1">
      <alignment horizontal="center" vertical="center"/>
    </xf>
    <xf numFmtId="164" fontId="42" fillId="24" borderId="32" xfId="44" applyNumberFormat="1" applyFont="1" applyFill="1" applyBorder="1" applyAlignment="1" applyProtection="1">
      <alignment horizontal="center" vertical="center"/>
    </xf>
    <xf numFmtId="164" fontId="42" fillId="24" borderId="14" xfId="44" applyNumberFormat="1" applyFont="1" applyFill="1" applyBorder="1" applyAlignment="1" applyProtection="1">
      <alignment horizontal="center" vertical="center"/>
    </xf>
    <xf numFmtId="0" fontId="24" fillId="24" borderId="17" xfId="44" applyNumberFormat="1" applyFont="1" applyFill="1" applyBorder="1" applyAlignment="1" applyProtection="1">
      <alignment horizontal="center" vertical="center"/>
    </xf>
    <xf numFmtId="165" fontId="24" fillId="24" borderId="16" xfId="44" applyNumberFormat="1" applyFont="1" applyFill="1" applyBorder="1" applyAlignment="1" applyProtection="1">
      <alignment horizontal="left" vertical="center" wrapText="1"/>
    </xf>
    <xf numFmtId="164" fontId="42" fillId="24" borderId="20" xfId="44" applyNumberFormat="1" applyFont="1" applyFill="1" applyBorder="1" applyAlignment="1" applyProtection="1">
      <alignment horizontal="center" vertical="center"/>
    </xf>
    <xf numFmtId="164" fontId="42" fillId="24" borderId="17" xfId="44" applyNumberFormat="1" applyFont="1" applyFill="1" applyBorder="1" applyAlignment="1" applyProtection="1">
      <alignment horizontal="center" vertical="center"/>
    </xf>
    <xf numFmtId="164" fontId="42" fillId="24" borderId="18" xfId="44" applyNumberFormat="1" applyFont="1" applyFill="1" applyBorder="1" applyAlignment="1" applyProtection="1">
      <alignment horizontal="center" vertical="center"/>
    </xf>
    <xf numFmtId="0" fontId="1" fillId="24" borderId="29" xfId="1" applyFont="1" applyFill="1" applyBorder="1" applyAlignment="1" applyProtection="1">
      <alignment horizontal="center" vertical="center"/>
    </xf>
    <xf numFmtId="164" fontId="26" fillId="24" borderId="21" xfId="44" applyNumberFormat="1" applyFont="1" applyFill="1" applyBorder="1" applyAlignment="1" applyProtection="1">
      <alignment horizontal="center" vertical="center"/>
    </xf>
    <xf numFmtId="164" fontId="26" fillId="24" borderId="29" xfId="44" applyNumberFormat="1" applyFont="1" applyFill="1" applyBorder="1" applyAlignment="1" applyProtection="1">
      <alignment horizontal="center" vertical="center"/>
    </xf>
    <xf numFmtId="164" fontId="2" fillId="24" borderId="15" xfId="44" applyNumberFormat="1" applyFont="1" applyFill="1" applyBorder="1" applyAlignment="1" applyProtection="1">
      <alignment horizontal="center" vertical="center"/>
    </xf>
    <xf numFmtId="164" fontId="26" fillId="0" borderId="0" xfId="1" applyNumberFormat="1" applyFont="1" applyAlignment="1" applyProtection="1">
      <alignment vertical="center"/>
    </xf>
    <xf numFmtId="164" fontId="1" fillId="24" borderId="30" xfId="1" applyNumberFormat="1" applyFont="1" applyFill="1" applyBorder="1" applyAlignment="1" applyProtection="1">
      <alignment horizontal="center" vertical="center"/>
    </xf>
    <xf numFmtId="164" fontId="26" fillId="24" borderId="22" xfId="44" applyNumberFormat="1" applyFont="1" applyFill="1" applyBorder="1" applyAlignment="1" applyProtection="1">
      <alignment horizontal="center" vertical="center"/>
    </xf>
    <xf numFmtId="164" fontId="26" fillId="24" borderId="30" xfId="44" applyNumberFormat="1" applyFont="1" applyFill="1" applyBorder="1" applyAlignment="1" applyProtection="1">
      <alignment horizontal="center" vertical="center"/>
    </xf>
    <xf numFmtId="164" fontId="28" fillId="24" borderId="19" xfId="44" applyNumberFormat="1" applyFont="1" applyFill="1" applyBorder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164" fontId="1" fillId="24" borderId="31" xfId="1" applyNumberFormat="1" applyFont="1" applyFill="1" applyBorder="1" applyAlignment="1" applyProtection="1">
      <alignment horizontal="center" vertical="center"/>
    </xf>
    <xf numFmtId="164" fontId="26" fillId="24" borderId="26" xfId="44" applyNumberFormat="1" applyFont="1" applyFill="1" applyBorder="1" applyAlignment="1" applyProtection="1">
      <alignment horizontal="center" vertical="center"/>
    </xf>
    <xf numFmtId="164" fontId="26" fillId="24" borderId="31" xfId="44" applyNumberFormat="1" applyFont="1" applyFill="1" applyBorder="1" applyAlignment="1" applyProtection="1">
      <alignment horizontal="center" vertical="center"/>
    </xf>
    <xf numFmtId="164" fontId="28" fillId="24" borderId="24" xfId="44" applyNumberFormat="1" applyFont="1" applyFill="1" applyBorder="1" applyAlignment="1" applyProtection="1">
      <alignment horizontal="center" vertical="center"/>
    </xf>
    <xf numFmtId="164" fontId="1" fillId="24" borderId="17" xfId="1" applyNumberFormat="1" applyFont="1" applyFill="1" applyBorder="1" applyAlignment="1" applyProtection="1">
      <alignment horizontal="center" vertical="center"/>
    </xf>
    <xf numFmtId="164" fontId="26" fillId="24" borderId="20" xfId="44" applyNumberFormat="1" applyFont="1" applyFill="1" applyBorder="1" applyAlignment="1" applyProtection="1">
      <alignment horizontal="center" vertical="center"/>
    </xf>
    <xf numFmtId="164" fontId="26" fillId="24" borderId="17" xfId="44" applyNumberFormat="1" applyFont="1" applyFill="1" applyBorder="1" applyAlignment="1" applyProtection="1">
      <alignment horizontal="center" vertical="center"/>
    </xf>
    <xf numFmtId="164" fontId="28" fillId="24" borderId="18" xfId="44" applyNumberFormat="1" applyFont="1" applyFill="1" applyBorder="1" applyAlignment="1" applyProtection="1">
      <alignment horizontal="center" vertical="center"/>
    </xf>
    <xf numFmtId="0" fontId="1" fillId="24" borderId="31" xfId="1" applyFont="1" applyFill="1" applyBorder="1" applyAlignment="1" applyProtection="1">
      <alignment horizontal="center" vertical="center"/>
    </xf>
    <xf numFmtId="0" fontId="1" fillId="24" borderId="17" xfId="1" applyFont="1" applyFill="1" applyBorder="1" applyAlignment="1" applyProtection="1">
      <alignment horizontal="center" vertical="center"/>
    </xf>
    <xf numFmtId="164" fontId="2" fillId="24" borderId="18" xfId="44" applyNumberFormat="1" applyFont="1" applyFill="1" applyBorder="1" applyAlignment="1" applyProtection="1">
      <alignment horizontal="center" vertical="center"/>
    </xf>
    <xf numFmtId="0" fontId="1" fillId="24" borderId="30" xfId="1" applyFont="1" applyFill="1" applyBorder="1" applyAlignment="1" applyProtection="1">
      <alignment horizontal="center" vertical="center"/>
    </xf>
    <xf numFmtId="164" fontId="2" fillId="24" borderId="19" xfId="44" applyNumberFormat="1" applyFont="1" applyFill="1" applyBorder="1" applyAlignment="1" applyProtection="1">
      <alignment horizontal="center" vertical="center"/>
    </xf>
    <xf numFmtId="0" fontId="2" fillId="24" borderId="17" xfId="1" applyFont="1" applyFill="1" applyBorder="1" applyAlignment="1" applyProtection="1">
      <alignment horizontal="center" vertical="center"/>
    </xf>
    <xf numFmtId="0" fontId="2" fillId="24" borderId="16" xfId="1" applyFont="1" applyFill="1" applyBorder="1" applyAlignment="1" applyProtection="1">
      <alignment horizontal="left" vertical="center"/>
    </xf>
    <xf numFmtId="164" fontId="46" fillId="24" borderId="18" xfId="44" applyNumberFormat="1" applyFont="1" applyFill="1" applyBorder="1" applyAlignment="1" applyProtection="1">
      <alignment horizontal="center" vertical="center"/>
    </xf>
    <xf numFmtId="0" fontId="2" fillId="24" borderId="32" xfId="1" applyFont="1" applyFill="1" applyBorder="1" applyAlignment="1" applyProtection="1">
      <alignment horizontal="center" vertical="center"/>
    </xf>
    <xf numFmtId="0" fontId="2" fillId="24" borderId="0" xfId="1" applyFont="1" applyFill="1" applyBorder="1" applyAlignment="1" applyProtection="1">
      <alignment horizontal="left" vertical="center"/>
    </xf>
    <xf numFmtId="164" fontId="46" fillId="24" borderId="14" xfId="44" applyNumberFormat="1" applyFont="1" applyFill="1" applyBorder="1" applyAlignment="1" applyProtection="1">
      <alignment horizontal="center" vertical="center"/>
    </xf>
    <xf numFmtId="0" fontId="24" fillId="24" borderId="32" xfId="44" applyNumberFormat="1" applyFont="1" applyFill="1" applyBorder="1" applyAlignment="1" applyProtection="1">
      <alignment horizontal="right" vertical="center"/>
    </xf>
    <xf numFmtId="0" fontId="28" fillId="24" borderId="29" xfId="1" applyFont="1" applyFill="1" applyBorder="1" applyAlignment="1" applyProtection="1">
      <alignment horizontal="center" vertical="center"/>
    </xf>
    <xf numFmtId="0" fontId="28" fillId="24" borderId="30" xfId="1" applyFont="1" applyFill="1" applyBorder="1" applyAlignment="1" applyProtection="1">
      <alignment horizontal="center" vertical="center"/>
    </xf>
    <xf numFmtId="0" fontId="2" fillId="24" borderId="31" xfId="1" applyFont="1" applyFill="1" applyBorder="1" applyAlignment="1" applyProtection="1">
      <alignment horizontal="center" vertical="center"/>
    </xf>
    <xf numFmtId="0" fontId="2" fillId="24" borderId="33" xfId="1" applyFont="1" applyFill="1" applyBorder="1" applyAlignment="1" applyProtection="1">
      <alignment horizontal="center" vertical="center"/>
    </xf>
    <xf numFmtId="164" fontId="26" fillId="24" borderId="23" xfId="44" applyNumberFormat="1" applyFont="1" applyFill="1" applyBorder="1" applyAlignment="1" applyProtection="1">
      <alignment horizontal="center" vertical="center"/>
    </xf>
    <xf numFmtId="164" fontId="26" fillId="24" borderId="33" xfId="44" applyNumberFormat="1" applyFont="1" applyFill="1" applyBorder="1" applyAlignment="1" applyProtection="1">
      <alignment horizontal="center" vertical="center"/>
    </xf>
    <xf numFmtId="164" fontId="2" fillId="24" borderId="13" xfId="44" applyNumberFormat="1" applyFont="1" applyFill="1" applyBorder="1" applyAlignment="1" applyProtection="1">
      <alignment horizontal="center" vertical="center"/>
    </xf>
    <xf numFmtId="0" fontId="2" fillId="24" borderId="34" xfId="1" applyFont="1" applyFill="1" applyBorder="1" applyAlignment="1" applyProtection="1">
      <alignment horizontal="center" vertical="center"/>
    </xf>
    <xf numFmtId="164" fontId="26" fillId="24" borderId="28" xfId="44" applyNumberFormat="1" applyFont="1" applyFill="1" applyBorder="1" applyAlignment="1" applyProtection="1">
      <alignment horizontal="center" vertical="center"/>
    </xf>
    <xf numFmtId="164" fontId="26" fillId="24" borderId="34" xfId="44" applyNumberFormat="1" applyFont="1" applyFill="1" applyBorder="1" applyAlignment="1" applyProtection="1">
      <alignment horizontal="center" vertical="center"/>
    </xf>
    <xf numFmtId="164" fontId="2" fillId="24" borderId="25" xfId="44" applyNumberFormat="1" applyFont="1" applyFill="1" applyBorder="1" applyAlignment="1" applyProtection="1">
      <alignment horizontal="center" vertical="center"/>
    </xf>
    <xf numFmtId="0" fontId="2" fillId="24" borderId="29" xfId="1" applyFont="1" applyFill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164" fontId="26" fillId="24" borderId="27" xfId="44" applyNumberFormat="1" applyFont="1" applyFill="1" applyBorder="1" applyAlignment="1" applyProtection="1">
      <alignment horizontal="center" vertical="center"/>
    </xf>
    <xf numFmtId="164" fontId="26" fillId="24" borderId="32" xfId="44" applyNumberFormat="1" applyFont="1" applyFill="1" applyBorder="1" applyAlignment="1" applyProtection="1">
      <alignment horizontal="center" vertical="center"/>
    </xf>
    <xf numFmtId="164" fontId="2" fillId="24" borderId="14" xfId="44" applyNumberFormat="1" applyFont="1" applyFill="1" applyBorder="1" applyAlignment="1" applyProtection="1">
      <alignment horizontal="center" vertical="center"/>
    </xf>
    <xf numFmtId="0" fontId="28" fillId="24" borderId="17" xfId="1" applyFont="1" applyFill="1" applyBorder="1" applyAlignment="1" applyProtection="1">
      <alignment horizontal="center" vertical="center"/>
    </xf>
    <xf numFmtId="164" fontId="28" fillId="24" borderId="15" xfId="44" applyNumberFormat="1" applyFont="1" applyFill="1" applyBorder="1" applyAlignment="1" applyProtection="1">
      <alignment horizontal="center" vertical="center"/>
    </xf>
    <xf numFmtId="164" fontId="49" fillId="24" borderId="17" xfId="44" applyNumberFormat="1" applyFont="1" applyFill="1" applyBorder="1" applyAlignment="1" applyProtection="1">
      <alignment horizontal="center" vertical="center"/>
    </xf>
    <xf numFmtId="0" fontId="2" fillId="24" borderId="30" xfId="1" applyFont="1" applyFill="1" applyBorder="1" applyAlignment="1" applyProtection="1">
      <alignment horizontal="center" vertical="center"/>
    </xf>
    <xf numFmtId="0" fontId="34" fillId="0" borderId="0" xfId="1" applyFont="1" applyAlignment="1" applyProtection="1">
      <alignment vertical="center"/>
    </xf>
    <xf numFmtId="164" fontId="49" fillId="24" borderId="30" xfId="44" applyNumberFormat="1" applyFont="1" applyFill="1" applyBorder="1" applyAlignment="1" applyProtection="1">
      <alignment horizontal="center" vertical="center"/>
    </xf>
    <xf numFmtId="0" fontId="2" fillId="24" borderId="32" xfId="44" applyNumberFormat="1" applyFont="1" applyFill="1" applyBorder="1" applyAlignment="1" applyProtection="1">
      <alignment horizontal="center" vertical="center"/>
    </xf>
    <xf numFmtId="0" fontId="37" fillId="24" borderId="0" xfId="1" applyFont="1" applyFill="1" applyBorder="1" applyAlignment="1" applyProtection="1">
      <alignment horizontal="left" vertical="center" wrapText="1"/>
    </xf>
    <xf numFmtId="0" fontId="2" fillId="24" borderId="17" xfId="44" applyNumberFormat="1" applyFont="1" applyFill="1" applyBorder="1" applyAlignment="1" applyProtection="1">
      <alignment horizontal="center" vertical="center"/>
    </xf>
    <xf numFmtId="0" fontId="24" fillId="24" borderId="17" xfId="44" applyNumberFormat="1" applyFont="1" applyFill="1" applyBorder="1" applyAlignment="1" applyProtection="1">
      <alignment horizontal="right" vertical="center"/>
    </xf>
    <xf numFmtId="164" fontId="26" fillId="24" borderId="14" xfId="44" applyNumberFormat="1" applyFont="1" applyFill="1" applyBorder="1" applyAlignment="1" applyProtection="1">
      <alignment horizontal="center" vertical="center"/>
    </xf>
    <xf numFmtId="0" fontId="28" fillId="24" borderId="17" xfId="44" applyNumberFormat="1" applyFont="1" applyFill="1" applyBorder="1" applyAlignment="1" applyProtection="1">
      <alignment horizontal="center" vertical="center"/>
    </xf>
    <xf numFmtId="0" fontId="28" fillId="24" borderId="29" xfId="44" applyNumberFormat="1" applyFont="1" applyFill="1" applyBorder="1" applyAlignment="1" applyProtection="1">
      <alignment horizontal="center" vertical="center"/>
    </xf>
    <xf numFmtId="164" fontId="42" fillId="24" borderId="21" xfId="44" applyNumberFormat="1" applyFont="1" applyFill="1" applyBorder="1" applyAlignment="1" applyProtection="1">
      <alignment horizontal="center" vertical="center"/>
    </xf>
    <xf numFmtId="164" fontId="42" fillId="24" borderId="29" xfId="44" applyNumberFormat="1" applyFont="1" applyFill="1" applyBorder="1" applyAlignment="1" applyProtection="1">
      <alignment horizontal="center" vertical="center"/>
    </xf>
    <xf numFmtId="164" fontId="46" fillId="24" borderId="15" xfId="44" applyNumberFormat="1" applyFont="1" applyFill="1" applyBorder="1" applyAlignment="1" applyProtection="1">
      <alignment horizontal="center" vertical="center"/>
    </xf>
    <xf numFmtId="0" fontId="28" fillId="24" borderId="30" xfId="44" applyNumberFormat="1" applyFont="1" applyFill="1" applyBorder="1" applyAlignment="1" applyProtection="1">
      <alignment horizontal="center" vertical="center"/>
    </xf>
    <xf numFmtId="165" fontId="47" fillId="24" borderId="12" xfId="44" applyNumberFormat="1" applyFont="1" applyFill="1" applyBorder="1" applyAlignment="1" applyProtection="1">
      <alignment horizontal="left" vertical="center" wrapText="1"/>
    </xf>
    <xf numFmtId="164" fontId="42" fillId="24" borderId="22" xfId="44" applyNumberFormat="1" applyFont="1" applyFill="1" applyBorder="1" applyAlignment="1" applyProtection="1">
      <alignment horizontal="center" vertical="center"/>
    </xf>
    <xf numFmtId="164" fontId="42" fillId="24" borderId="30" xfId="44" applyNumberFormat="1" applyFont="1" applyFill="1" applyBorder="1" applyAlignment="1" applyProtection="1">
      <alignment horizontal="center" vertical="center"/>
    </xf>
    <xf numFmtId="164" fontId="46" fillId="24" borderId="19" xfId="44" applyNumberFormat="1" applyFont="1" applyFill="1" applyBorder="1" applyAlignment="1" applyProtection="1">
      <alignment horizontal="center" vertical="center"/>
    </xf>
    <xf numFmtId="0" fontId="2" fillId="24" borderId="30" xfId="44" applyNumberFormat="1" applyFont="1" applyFill="1" applyBorder="1" applyAlignment="1" applyProtection="1">
      <alignment horizontal="center" vertical="center"/>
    </xf>
    <xf numFmtId="0" fontId="25" fillId="0" borderId="0" xfId="1" applyFont="1" applyProtection="1"/>
    <xf numFmtId="0" fontId="24" fillId="24" borderId="30" xfId="44" applyNumberFormat="1" applyFont="1" applyFill="1" applyBorder="1" applyAlignment="1" applyProtection="1">
      <alignment horizontal="right" vertical="center"/>
    </xf>
    <xf numFmtId="165" fontId="42" fillId="24" borderId="12" xfId="44" applyNumberFormat="1" applyFont="1" applyFill="1" applyBorder="1" applyAlignment="1" applyProtection="1">
      <alignment horizontal="left" vertical="center" wrapText="1"/>
    </xf>
    <xf numFmtId="0" fontId="42" fillId="24" borderId="16" xfId="0" applyFont="1" applyFill="1" applyBorder="1" applyAlignment="1" applyProtection="1">
      <alignment horizontal="left" vertical="center"/>
    </xf>
    <xf numFmtId="164" fontId="47" fillId="24" borderId="19" xfId="44" applyNumberFormat="1" applyFont="1" applyFill="1" applyBorder="1" applyAlignment="1" applyProtection="1">
      <alignment horizontal="center" vertical="center"/>
    </xf>
    <xf numFmtId="0" fontId="46" fillId="24" borderId="12" xfId="1" applyFont="1" applyFill="1" applyBorder="1" applyAlignment="1" applyProtection="1">
      <alignment vertical="center"/>
    </xf>
    <xf numFmtId="165" fontId="42" fillId="24" borderId="16" xfId="44" applyNumberFormat="1" applyFont="1" applyFill="1" applyBorder="1" applyAlignment="1" applyProtection="1">
      <alignment horizontal="left" vertical="center" wrapText="1"/>
    </xf>
    <xf numFmtId="164" fontId="24" fillId="0" borderId="0" xfId="1" applyNumberFormat="1" applyFont="1" applyAlignment="1" applyProtection="1">
      <alignment vertical="center"/>
    </xf>
    <xf numFmtId="0" fontId="1" fillId="24" borderId="0" xfId="1" applyFont="1" applyFill="1" applyAlignment="1" applyProtection="1">
      <alignment vertical="center"/>
    </xf>
    <xf numFmtId="0" fontId="2" fillId="24" borderId="0" xfId="1" applyFont="1" applyFill="1" applyAlignment="1" applyProtection="1">
      <alignment horizontal="right" vertical="center"/>
    </xf>
    <xf numFmtId="0" fontId="26" fillId="24" borderId="20" xfId="44" applyFont="1" applyFill="1" applyBorder="1" applyAlignment="1" applyProtection="1">
      <alignment vertical="center"/>
    </xf>
    <xf numFmtId="0" fontId="1" fillId="24" borderId="20" xfId="1" applyFont="1" applyFill="1" applyBorder="1" applyAlignment="1" applyProtection="1">
      <alignment horizontal="center" vertical="center" wrapText="1"/>
    </xf>
    <xf numFmtId="0" fontId="31" fillId="24" borderId="17" xfId="0" applyNumberFormat="1" applyFont="1" applyFill="1" applyBorder="1" applyAlignment="1" applyProtection="1">
      <alignment horizontal="center" vertical="center" wrapText="1"/>
    </xf>
    <xf numFmtId="0" fontId="31" fillId="24" borderId="18" xfId="0" applyNumberFormat="1" applyFont="1" applyFill="1" applyBorder="1" applyAlignment="1" applyProtection="1">
      <alignment horizontal="center" vertical="center" wrapText="1"/>
    </xf>
    <xf numFmtId="0" fontId="25" fillId="24" borderId="20" xfId="1" applyFont="1" applyFill="1" applyBorder="1" applyAlignment="1" applyProtection="1">
      <alignment horizontal="center" vertical="center"/>
    </xf>
    <xf numFmtId="0" fontId="3" fillId="24" borderId="20" xfId="1" applyFont="1" applyFill="1" applyBorder="1" applyAlignment="1" applyProtection="1">
      <alignment horizontal="center" vertical="center" wrapText="1"/>
    </xf>
    <xf numFmtId="164" fontId="43" fillId="24" borderId="17" xfId="1" applyNumberFormat="1" applyFont="1" applyFill="1" applyBorder="1" applyAlignment="1" applyProtection="1">
      <alignment horizontal="center" vertical="center"/>
    </xf>
    <xf numFmtId="0" fontId="2" fillId="24" borderId="37" xfId="1" applyFont="1" applyFill="1" applyBorder="1" applyAlignment="1" applyProtection="1">
      <alignment horizontal="center" vertical="center"/>
    </xf>
    <xf numFmtId="164" fontId="48" fillId="24" borderId="29" xfId="1" applyNumberFormat="1" applyFont="1" applyFill="1" applyBorder="1" applyAlignment="1" applyProtection="1">
      <alignment horizontal="center" vertical="center"/>
    </xf>
    <xf numFmtId="164" fontId="48" fillId="24" borderId="15" xfId="1" applyNumberFormat="1" applyFont="1" applyFill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164" fontId="28" fillId="24" borderId="30" xfId="1" applyNumberFormat="1" applyFont="1" applyFill="1" applyBorder="1" applyAlignment="1" applyProtection="1">
      <alignment horizontal="center" vertical="center"/>
    </xf>
    <xf numFmtId="164" fontId="48" fillId="24" borderId="30" xfId="1" applyNumberFormat="1" applyFont="1" applyFill="1" applyBorder="1" applyAlignment="1" applyProtection="1">
      <alignment horizontal="center" vertical="center"/>
    </xf>
    <xf numFmtId="164" fontId="48" fillId="24" borderId="19" xfId="1" applyNumberFormat="1" applyFont="1" applyFill="1" applyBorder="1" applyAlignment="1" applyProtection="1">
      <alignment horizontal="center" vertical="center"/>
    </xf>
    <xf numFmtId="164" fontId="28" fillId="24" borderId="31" xfId="1" applyNumberFormat="1" applyFont="1" applyFill="1" applyBorder="1" applyAlignment="1" applyProtection="1">
      <alignment horizontal="center" vertical="center"/>
    </xf>
    <xf numFmtId="164" fontId="48" fillId="24" borderId="31" xfId="1" applyNumberFormat="1" applyFont="1" applyFill="1" applyBorder="1" applyAlignment="1" applyProtection="1">
      <alignment horizontal="center" vertical="center"/>
    </xf>
    <xf numFmtId="164" fontId="48" fillId="24" borderId="24" xfId="1" applyNumberFormat="1" applyFont="1" applyFill="1" applyBorder="1" applyAlignment="1" applyProtection="1">
      <alignment horizontal="center" vertical="center"/>
    </xf>
    <xf numFmtId="164" fontId="28" fillId="24" borderId="17" xfId="1" applyNumberFormat="1" applyFont="1" applyFill="1" applyBorder="1" applyAlignment="1" applyProtection="1">
      <alignment horizontal="center" vertical="center"/>
    </xf>
    <xf numFmtId="164" fontId="48" fillId="24" borderId="17" xfId="1" applyNumberFormat="1" applyFont="1" applyFill="1" applyBorder="1" applyAlignment="1" applyProtection="1">
      <alignment horizontal="center" vertical="center"/>
    </xf>
    <xf numFmtId="164" fontId="48" fillId="24" borderId="32" xfId="1" applyNumberFormat="1" applyFont="1" applyFill="1" applyBorder="1" applyAlignment="1" applyProtection="1">
      <alignment horizontal="center" vertical="center"/>
    </xf>
    <xf numFmtId="164" fontId="48" fillId="24" borderId="14" xfId="1" applyNumberFormat="1" applyFont="1" applyFill="1" applyBorder="1" applyAlignment="1" applyProtection="1">
      <alignment horizontal="center" vertical="center"/>
    </xf>
    <xf numFmtId="164" fontId="48" fillId="24" borderId="17" xfId="1" applyNumberFormat="1" applyFont="1" applyFill="1" applyBorder="1" applyAlignment="1" applyProtection="1">
      <alignment horizontal="center" vertical="center" wrapText="1"/>
    </xf>
    <xf numFmtId="164" fontId="48" fillId="24" borderId="16" xfId="1" applyNumberFormat="1" applyFont="1" applyFill="1" applyBorder="1" applyAlignment="1" applyProtection="1">
      <alignment horizontal="center" vertical="center" wrapText="1"/>
    </xf>
    <xf numFmtId="164" fontId="48" fillId="24" borderId="32" xfId="1" applyNumberFormat="1" applyFont="1" applyFill="1" applyBorder="1" applyAlignment="1" applyProtection="1">
      <alignment horizontal="center" vertical="center" wrapText="1"/>
    </xf>
    <xf numFmtId="164" fontId="48" fillId="24" borderId="14" xfId="1" applyNumberFormat="1" applyFont="1" applyFill="1" applyBorder="1" applyAlignment="1" applyProtection="1">
      <alignment horizontal="center" vertical="center" wrapText="1"/>
    </xf>
    <xf numFmtId="0" fontId="39" fillId="0" borderId="0" xfId="1" applyFont="1" applyAlignment="1" applyProtection="1">
      <alignment vertical="center"/>
    </xf>
    <xf numFmtId="164" fontId="48" fillId="24" borderId="18" xfId="1" applyNumberFormat="1" applyFont="1" applyFill="1" applyBorder="1" applyAlignment="1" applyProtection="1">
      <alignment horizontal="center" vertical="center" wrapText="1"/>
    </xf>
    <xf numFmtId="164" fontId="48" fillId="24" borderId="29" xfId="1" applyNumberFormat="1" applyFont="1" applyFill="1" applyBorder="1" applyAlignment="1" applyProtection="1">
      <alignment horizontal="center" vertical="center" wrapText="1"/>
    </xf>
    <xf numFmtId="164" fontId="48" fillId="24" borderId="15" xfId="1" applyNumberFormat="1" applyFont="1" applyFill="1" applyBorder="1" applyAlignment="1" applyProtection="1">
      <alignment horizontal="center" vertical="center" wrapText="1"/>
    </xf>
    <xf numFmtId="0" fontId="25" fillId="24" borderId="34" xfId="1" applyFont="1" applyFill="1" applyBorder="1" applyAlignment="1" applyProtection="1">
      <alignment horizontal="center" vertical="center"/>
    </xf>
    <xf numFmtId="164" fontId="43" fillId="24" borderId="17" xfId="1" applyNumberFormat="1" applyFont="1" applyFill="1" applyBorder="1" applyAlignment="1" applyProtection="1">
      <alignment horizontal="center" vertical="center" wrapText="1"/>
    </xf>
    <xf numFmtId="164" fontId="43" fillId="24" borderId="18" xfId="1" applyNumberFormat="1" applyFont="1" applyFill="1" applyBorder="1" applyAlignment="1" applyProtection="1">
      <alignment horizontal="center" vertical="center" wrapText="1"/>
    </xf>
    <xf numFmtId="0" fontId="2" fillId="24" borderId="20" xfId="1" applyFont="1" applyFill="1" applyBorder="1" applyAlignment="1" applyProtection="1">
      <alignment horizontal="center" vertical="center"/>
    </xf>
    <xf numFmtId="0" fontId="1" fillId="24" borderId="20" xfId="1" applyFont="1" applyFill="1" applyBorder="1" applyAlignment="1" applyProtection="1">
      <alignment horizontal="left" vertical="center"/>
    </xf>
    <xf numFmtId="164" fontId="2" fillId="0" borderId="0" xfId="1" applyNumberFormat="1" applyFont="1" applyBorder="1" applyAlignment="1" applyProtection="1">
      <alignment vertical="center"/>
    </xf>
    <xf numFmtId="0" fontId="28" fillId="24" borderId="21" xfId="1" applyFont="1" applyFill="1" applyBorder="1" applyAlignment="1" applyProtection="1">
      <alignment horizontal="center" vertical="center"/>
    </xf>
    <xf numFmtId="0" fontId="28" fillId="24" borderId="22" xfId="1" applyFont="1" applyFill="1" applyBorder="1" applyAlignment="1" applyProtection="1">
      <alignment horizontal="center" vertical="center"/>
    </xf>
    <xf numFmtId="164" fontId="48" fillId="24" borderId="30" xfId="1" applyNumberFormat="1" applyFont="1" applyFill="1" applyBorder="1" applyAlignment="1" applyProtection="1">
      <alignment horizontal="center" vertical="center" wrapText="1"/>
    </xf>
    <xf numFmtId="0" fontId="28" fillId="24" borderId="26" xfId="1" applyFont="1" applyFill="1" applyBorder="1" applyAlignment="1" applyProtection="1">
      <alignment horizontal="center" vertical="center"/>
    </xf>
    <xf numFmtId="164" fontId="48" fillId="24" borderId="31" xfId="1" applyNumberFormat="1" applyFont="1" applyFill="1" applyBorder="1" applyAlignment="1" applyProtection="1">
      <alignment horizontal="center" vertical="center" wrapText="1"/>
    </xf>
    <xf numFmtId="164" fontId="2" fillId="0" borderId="0" xfId="1" applyNumberFormat="1" applyFont="1" applyAlignment="1" applyProtection="1">
      <alignment vertical="center"/>
    </xf>
    <xf numFmtId="0" fontId="2" fillId="24" borderId="27" xfId="1" applyFont="1" applyFill="1" applyBorder="1" applyAlignment="1" applyProtection="1">
      <alignment horizontal="center" vertical="center"/>
    </xf>
    <xf numFmtId="0" fontId="2" fillId="24" borderId="23" xfId="1" applyFont="1" applyFill="1" applyBorder="1" applyAlignment="1" applyProtection="1">
      <alignment horizontal="center" vertical="center"/>
    </xf>
    <xf numFmtId="164" fontId="48" fillId="24" borderId="33" xfId="1" applyNumberFormat="1" applyFont="1" applyFill="1" applyBorder="1" applyAlignment="1" applyProtection="1">
      <alignment horizontal="center" vertical="center" wrapText="1"/>
    </xf>
    <xf numFmtId="164" fontId="48" fillId="24" borderId="13" xfId="1" applyNumberFormat="1" applyFont="1" applyFill="1" applyBorder="1" applyAlignment="1" applyProtection="1">
      <alignment horizontal="center" vertical="center" wrapText="1"/>
    </xf>
    <xf numFmtId="164" fontId="48" fillId="24" borderId="13" xfId="1" applyNumberFormat="1" applyFont="1" applyFill="1" applyBorder="1" applyAlignment="1" applyProtection="1">
      <alignment horizontal="center" vertical="center"/>
    </xf>
    <xf numFmtId="0" fontId="2" fillId="24" borderId="28" xfId="1" applyFont="1" applyFill="1" applyBorder="1" applyAlignment="1" applyProtection="1">
      <alignment horizontal="center" vertical="center"/>
    </xf>
    <xf numFmtId="164" fontId="48" fillId="24" borderId="34" xfId="1" applyNumberFormat="1" applyFont="1" applyFill="1" applyBorder="1" applyAlignment="1" applyProtection="1">
      <alignment horizontal="center" vertical="center" wrapText="1"/>
    </xf>
    <xf numFmtId="164" fontId="48" fillId="24" borderId="25" xfId="1" applyNumberFormat="1" applyFont="1" applyFill="1" applyBorder="1" applyAlignment="1" applyProtection="1">
      <alignment horizontal="center" vertical="center" wrapText="1"/>
    </xf>
    <xf numFmtId="164" fontId="48" fillId="24" borderId="25" xfId="1" applyNumberFormat="1" applyFont="1" applyFill="1" applyBorder="1" applyAlignment="1" applyProtection="1">
      <alignment horizontal="center" vertical="center"/>
    </xf>
    <xf numFmtId="0" fontId="28" fillId="24" borderId="27" xfId="1" applyFont="1" applyFill="1" applyBorder="1" applyAlignment="1" applyProtection="1">
      <alignment horizontal="center" vertical="center"/>
    </xf>
    <xf numFmtId="0" fontId="28" fillId="24" borderId="20" xfId="1" applyFont="1" applyFill="1" applyBorder="1" applyAlignment="1" applyProtection="1">
      <alignment horizontal="center" vertical="center"/>
    </xf>
    <xf numFmtId="0" fontId="2" fillId="24" borderId="22" xfId="1" applyFont="1" applyFill="1" applyBorder="1" applyAlignment="1" applyProtection="1">
      <alignment horizontal="center" vertical="center"/>
    </xf>
    <xf numFmtId="0" fontId="2" fillId="24" borderId="26" xfId="1" applyFont="1" applyFill="1" applyBorder="1" applyAlignment="1" applyProtection="1">
      <alignment horizontal="center" vertical="center"/>
    </xf>
    <xf numFmtId="0" fontId="2" fillId="24" borderId="21" xfId="1" applyFont="1" applyFill="1" applyBorder="1" applyAlignment="1" applyProtection="1">
      <alignment horizontal="center" vertical="center"/>
    </xf>
    <xf numFmtId="164" fontId="48" fillId="24" borderId="20" xfId="1" applyNumberFormat="1" applyFont="1" applyFill="1" applyBorder="1" applyAlignment="1" applyProtection="1">
      <alignment horizontal="center" vertical="center"/>
    </xf>
    <xf numFmtId="164" fontId="43" fillId="24" borderId="29" xfId="1" applyNumberFormat="1" applyFont="1" applyFill="1" applyBorder="1" applyAlignment="1" applyProtection="1">
      <alignment horizontal="center" vertical="center"/>
    </xf>
    <xf numFmtId="164" fontId="43" fillId="24" borderId="15" xfId="1" applyNumberFormat="1" applyFont="1" applyFill="1" applyBorder="1" applyAlignment="1" applyProtection="1">
      <alignment horizontal="center" vertical="center"/>
    </xf>
    <xf numFmtId="164" fontId="43" fillId="24" borderId="31" xfId="1" applyNumberFormat="1" applyFont="1" applyFill="1" applyBorder="1" applyAlignment="1" applyProtection="1">
      <alignment horizontal="center" vertical="center"/>
    </xf>
    <xf numFmtId="164" fontId="43" fillId="24" borderId="24" xfId="1" applyNumberFormat="1" applyFont="1" applyFill="1" applyBorder="1" applyAlignment="1" applyProtection="1">
      <alignment horizontal="center" vertical="center"/>
    </xf>
    <xf numFmtId="164" fontId="29" fillId="24" borderId="27" xfId="1" applyNumberFormat="1" applyFont="1" applyFill="1" applyBorder="1" applyAlignment="1" applyProtection="1">
      <alignment horizontal="center" vertical="center"/>
    </xf>
    <xf numFmtId="164" fontId="43" fillId="24" borderId="32" xfId="1" applyNumberFormat="1" applyFont="1" applyFill="1" applyBorder="1" applyAlignment="1" applyProtection="1">
      <alignment horizontal="center" vertical="center"/>
    </xf>
    <xf numFmtId="164" fontId="43" fillId="24" borderId="14" xfId="1" applyNumberFormat="1" applyFont="1" applyFill="1" applyBorder="1" applyAlignment="1" applyProtection="1">
      <alignment horizontal="center" vertical="center"/>
    </xf>
    <xf numFmtId="164" fontId="43" fillId="24" borderId="29" xfId="1" applyNumberFormat="1" applyFont="1" applyFill="1" applyBorder="1" applyAlignment="1" applyProtection="1">
      <alignment horizontal="center" vertical="center" wrapText="1"/>
    </xf>
    <xf numFmtId="164" fontId="45" fillId="24" borderId="24" xfId="1" applyNumberFormat="1" applyFont="1" applyFill="1" applyBorder="1" applyAlignment="1" applyProtection="1">
      <alignment horizontal="center" vertical="center"/>
    </xf>
    <xf numFmtId="0" fontId="25" fillId="24" borderId="28" xfId="1" applyFont="1" applyFill="1" applyBorder="1" applyAlignment="1" applyProtection="1">
      <alignment horizontal="center" vertical="center"/>
    </xf>
    <xf numFmtId="0" fontId="44" fillId="24" borderId="28" xfId="1" applyFont="1" applyFill="1" applyBorder="1" applyAlignment="1" applyProtection="1">
      <alignment vertical="center"/>
    </xf>
    <xf numFmtId="164" fontId="43" fillId="24" borderId="34" xfId="1" applyNumberFormat="1" applyFont="1" applyFill="1" applyBorder="1" applyAlignment="1" applyProtection="1">
      <alignment horizontal="center" vertical="center"/>
    </xf>
    <xf numFmtId="164" fontId="43" fillId="24" borderId="25" xfId="1" applyNumberFormat="1" applyFont="1" applyFill="1" applyBorder="1" applyAlignment="1" applyProtection="1">
      <alignment horizontal="center" vertical="center"/>
    </xf>
    <xf numFmtId="0" fontId="25" fillId="24" borderId="0" xfId="1" applyFont="1" applyFill="1" applyBorder="1" applyAlignment="1" applyProtection="1">
      <alignment horizontal="center" vertical="center"/>
    </xf>
    <xf numFmtId="164" fontId="25" fillId="24" borderId="0" xfId="1" applyNumberFormat="1" applyFont="1" applyFill="1" applyBorder="1" applyAlignment="1" applyProtection="1">
      <alignment horizontal="center" vertical="center"/>
    </xf>
    <xf numFmtId="0" fontId="2" fillId="24" borderId="0" xfId="1" applyFont="1" applyFill="1" applyBorder="1" applyAlignment="1" applyProtection="1">
      <alignment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1%20dproc%20ampop%201-4-eramsyak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31%20&#1380;&#1402;&#1408;&#1400;&#1409;%20%202018%20&#1385;&#1406;&#1377;&#1391;&#1377;&#1398;/31++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31++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10118"/>
      <sheetName val="01.02.18"/>
      <sheetName val="01.03.18"/>
      <sheetName val="2018 ampop"/>
      <sheetName val="01.04.2018"/>
      <sheetName val="01.05.2018"/>
      <sheetName val="01.06.2018"/>
      <sheetName val="Ampop 2-2018"/>
      <sheetName val="1+2--2018"/>
      <sheetName val="01,07,18"/>
      <sheetName val="01,08,18"/>
      <sheetName val="01,09,18"/>
      <sheetName val="Ampop  3"/>
      <sheetName val="1+2+3"/>
      <sheetName val="01.10.17"/>
      <sheetName val="01.11.17"/>
      <sheetName val="01.12.17"/>
      <sheetName val="Ամփոփ 4"/>
      <sheetName val="1+2+3+4"/>
      <sheetName val="Sheet2"/>
      <sheetName val="Sheet3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7">
          <cell r="G67">
            <v>0.20530000000000001</v>
          </cell>
        </row>
        <row r="68">
          <cell r="G68">
            <v>32669.7</v>
          </cell>
        </row>
        <row r="69">
          <cell r="G69">
            <v>124.03</v>
          </cell>
        </row>
        <row r="71">
          <cell r="G71">
            <v>43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kamutner ev caxser"/>
      <sheetName val="Dramakan hosqer"/>
      <sheetName val="Ekamutneri hamematakan"/>
      <sheetName val="Dramakani hamematakan"/>
      <sheetName val="Deb. ev kreditor"/>
      <sheetName val="Bacatragir"/>
      <sheetName val="Ashkhatavardz"/>
      <sheetName val="Komunal "/>
      <sheetName val="Vardzakalutyun"/>
    </sheetNames>
    <sheetDataSet>
      <sheetData sheetId="0"/>
      <sheetData sheetId="1">
        <row r="38">
          <cell r="E38">
            <v>72.5</v>
          </cell>
        </row>
        <row r="54">
          <cell r="E5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kamutner ev caxser"/>
      <sheetName val="Dramakan hosqer"/>
      <sheetName val="Ekamutneri hamematakan"/>
      <sheetName val="Dramakani hamematakan"/>
      <sheetName val="Deb. ev kreditor"/>
      <sheetName val="Bacatragir"/>
      <sheetName val="Ashkhatavardz"/>
      <sheetName val="Komunal "/>
      <sheetName val="Vardzakalutyun"/>
    </sheetNames>
    <sheetDataSet>
      <sheetData sheetId="0">
        <row r="12">
          <cell r="F12">
            <v>49499.399999999994</v>
          </cell>
        </row>
      </sheetData>
      <sheetData sheetId="1">
        <row r="32">
          <cell r="C32">
            <v>10200.834999999999</v>
          </cell>
        </row>
        <row r="40">
          <cell r="C40">
            <v>0</v>
          </cell>
        </row>
        <row r="74">
          <cell r="C74">
            <v>432.1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6"/>
  <sheetViews>
    <sheetView tabSelected="1" view="pageBreakPreview" zoomScaleSheetLayoutView="100" workbookViewId="0">
      <selection sqref="A1:XFD1048576"/>
    </sheetView>
  </sheetViews>
  <sheetFormatPr defaultRowHeight="16.5"/>
  <cols>
    <col min="1" max="1" width="5.140625" style="6" customWidth="1"/>
    <col min="2" max="2" width="53.7109375" style="167" customWidth="1"/>
    <col min="3" max="3" width="15.5703125" style="7" customWidth="1"/>
    <col min="4" max="4" width="17.5703125" style="7" customWidth="1"/>
    <col min="5" max="5" width="16" style="7" customWidth="1"/>
    <col min="6" max="6" width="11.28515625" style="3" bestFit="1" customWidth="1"/>
    <col min="7" max="7" width="11.7109375" style="3" customWidth="1"/>
    <col min="8" max="16384" width="9.140625" style="3"/>
  </cols>
  <sheetData>
    <row r="1" spans="1:7" ht="36" customHeight="1">
      <c r="A1" s="67" t="s">
        <v>67</v>
      </c>
      <c r="B1" s="67"/>
      <c r="C1" s="67"/>
      <c r="D1" s="67"/>
      <c r="E1" s="67"/>
    </row>
    <row r="2" spans="1:7" s="2" customFormat="1" ht="39.75" customHeight="1">
      <c r="A2" s="68" t="s">
        <v>96</v>
      </c>
      <c r="B2" s="68"/>
      <c r="C2" s="68"/>
      <c r="D2" s="68"/>
      <c r="E2" s="68"/>
      <c r="F2" s="69"/>
    </row>
    <row r="3" spans="1:7" ht="41.25" customHeight="1">
      <c r="A3" s="70" t="s">
        <v>63</v>
      </c>
      <c r="B3" s="70"/>
      <c r="C3" s="70"/>
      <c r="D3" s="70"/>
      <c r="E3" s="70"/>
      <c r="F3" s="71"/>
      <c r="G3" s="71"/>
    </row>
    <row r="4" spans="1:7" ht="32.25" customHeight="1" thickBot="1">
      <c r="E4" s="168" t="s">
        <v>1</v>
      </c>
    </row>
    <row r="5" spans="1:7" s="2" customFormat="1" ht="72" customHeight="1" thickBot="1">
      <c r="A5" s="169" t="s">
        <v>0</v>
      </c>
      <c r="B5" s="170" t="s">
        <v>2</v>
      </c>
      <c r="C5" s="171" t="s">
        <v>65</v>
      </c>
      <c r="D5" s="172" t="s">
        <v>64</v>
      </c>
      <c r="E5" s="80" t="s">
        <v>3</v>
      </c>
    </row>
    <row r="6" spans="1:7" ht="35.25" customHeight="1" thickBot="1">
      <c r="A6" s="173" t="s">
        <v>4</v>
      </c>
      <c r="B6" s="174" t="s">
        <v>5</v>
      </c>
      <c r="C6" s="175">
        <f>SUM(C7,C11:C16,C17:C17)</f>
        <v>33036.375</v>
      </c>
      <c r="D6" s="23">
        <f>SUM(D7,D11:D16,D17:D17)</f>
        <v>32840.935300000005</v>
      </c>
      <c r="E6" s="23">
        <f t="shared" ref="E6:E63" si="0">D6-C6</f>
        <v>-195.43969999999536</v>
      </c>
    </row>
    <row r="7" spans="1:7" ht="29.25" customHeight="1" thickBot="1">
      <c r="A7" s="176">
        <v>1</v>
      </c>
      <c r="B7" s="50" t="s">
        <v>68</v>
      </c>
      <c r="C7" s="177">
        <v>32669.7</v>
      </c>
      <c r="D7" s="178">
        <f>'[2]1+2+3'!$G$68</f>
        <v>32669.7</v>
      </c>
      <c r="E7" s="178">
        <f t="shared" si="0"/>
        <v>0</v>
      </c>
      <c r="F7" s="179"/>
    </row>
    <row r="8" spans="1:7" s="100" customFormat="1" ht="2.25" hidden="1" customHeight="1" thickBot="1">
      <c r="A8" s="180">
        <v>1.1000000000000001</v>
      </c>
      <c r="B8" s="8" t="s">
        <v>69</v>
      </c>
      <c r="C8" s="181"/>
      <c r="D8" s="182"/>
      <c r="E8" s="182">
        <f t="shared" si="0"/>
        <v>0</v>
      </c>
    </row>
    <row r="9" spans="1:7" s="100" customFormat="1" ht="26.25" hidden="1" customHeight="1" thickBot="1">
      <c r="A9" s="183">
        <v>1.2</v>
      </c>
      <c r="B9" s="9" t="s">
        <v>70</v>
      </c>
      <c r="C9" s="184"/>
      <c r="D9" s="185"/>
      <c r="E9" s="185">
        <f t="shared" si="0"/>
        <v>0</v>
      </c>
    </row>
    <row r="10" spans="1:7" s="100" customFormat="1" ht="23.25" customHeight="1" thickBot="1">
      <c r="A10" s="186">
        <v>1.1000000000000001</v>
      </c>
      <c r="B10" s="28" t="s">
        <v>71</v>
      </c>
      <c r="C10" s="187">
        <v>66.674999999999997</v>
      </c>
      <c r="D10" s="49"/>
      <c r="E10" s="49">
        <f t="shared" si="0"/>
        <v>-66.674999999999997</v>
      </c>
    </row>
    <row r="11" spans="1:7" ht="22.5" hidden="1" customHeight="1">
      <c r="A11" s="117">
        <v>2</v>
      </c>
      <c r="B11" s="10" t="s">
        <v>6</v>
      </c>
      <c r="C11" s="188"/>
      <c r="D11" s="189"/>
      <c r="E11" s="189">
        <f t="shared" si="0"/>
        <v>0</v>
      </c>
    </row>
    <row r="12" spans="1:7" ht="27.75" customHeight="1" thickBot="1">
      <c r="A12" s="114">
        <v>2</v>
      </c>
      <c r="B12" s="29" t="s">
        <v>7</v>
      </c>
      <c r="C12" s="190">
        <v>12</v>
      </c>
      <c r="D12" s="191">
        <f>'[2]1+2+3'!$G$69</f>
        <v>124.03</v>
      </c>
      <c r="E12" s="187">
        <f t="shared" si="0"/>
        <v>112.03</v>
      </c>
    </row>
    <row r="13" spans="1:7" ht="23.25" customHeight="1" thickBot="1">
      <c r="A13" s="117">
        <v>3</v>
      </c>
      <c r="B13" s="30" t="s">
        <v>8</v>
      </c>
      <c r="C13" s="192">
        <v>60</v>
      </c>
      <c r="D13" s="193">
        <f>'[2]1+2+3'!$G$71</f>
        <v>43</v>
      </c>
      <c r="E13" s="189">
        <f t="shared" si="0"/>
        <v>-17</v>
      </c>
    </row>
    <row r="14" spans="1:7" ht="24" customHeight="1" thickBot="1">
      <c r="A14" s="114">
        <v>4</v>
      </c>
      <c r="B14" s="31" t="s">
        <v>99</v>
      </c>
      <c r="C14" s="190"/>
      <c r="D14" s="191">
        <v>4</v>
      </c>
      <c r="E14" s="187">
        <f t="shared" si="0"/>
        <v>4</v>
      </c>
      <c r="G14" s="194"/>
    </row>
    <row r="15" spans="1:7" ht="24.75" customHeight="1" thickBot="1">
      <c r="A15" s="117">
        <v>5</v>
      </c>
      <c r="B15" s="32" t="s">
        <v>9</v>
      </c>
      <c r="C15" s="192">
        <v>293.17500000000001</v>
      </c>
      <c r="D15" s="195"/>
      <c r="E15" s="49">
        <f t="shared" si="0"/>
        <v>-293.17500000000001</v>
      </c>
    </row>
    <row r="16" spans="1:7" ht="24.75" hidden="1" customHeight="1" thickBot="1">
      <c r="A16" s="114">
        <v>8</v>
      </c>
      <c r="B16" s="33" t="s">
        <v>10</v>
      </c>
      <c r="C16" s="196"/>
      <c r="D16" s="197"/>
      <c r="E16" s="178">
        <f t="shared" si="0"/>
        <v>0</v>
      </c>
    </row>
    <row r="17" spans="1:8" ht="27.75" customHeight="1" thickBot="1">
      <c r="A17" s="114">
        <v>6</v>
      </c>
      <c r="B17" s="29" t="s">
        <v>11</v>
      </c>
      <c r="C17" s="190">
        <v>1.5</v>
      </c>
      <c r="D17" s="195">
        <f>'[2]1+2+3'!$G$67</f>
        <v>0.20530000000000001</v>
      </c>
      <c r="E17" s="49">
        <f t="shared" si="0"/>
        <v>-1.2947</v>
      </c>
    </row>
    <row r="18" spans="1:8" ht="36" customHeight="1" thickBot="1">
      <c r="A18" s="198" t="s">
        <v>12</v>
      </c>
      <c r="B18" s="11" t="s">
        <v>13</v>
      </c>
      <c r="C18" s="199">
        <f>SUM(C19,C23:C28,C32:C57,C59:C62)</f>
        <v>37491.200000000012</v>
      </c>
      <c r="D18" s="200">
        <f>D19+D23+D24+D25+D26+D27+D28+D34+D35+D37+D40+D41+D43+D44+D45+D47+D48+D49+D51+D54+D59+D60+D61+D62</f>
        <v>34667.750000000015</v>
      </c>
      <c r="E18" s="23">
        <f t="shared" si="0"/>
        <v>-2823.4499999999971</v>
      </c>
      <c r="F18" s="179"/>
      <c r="G18" s="179"/>
    </row>
    <row r="19" spans="1:8" ht="30" customHeight="1" thickBot="1">
      <c r="A19" s="201">
        <v>1</v>
      </c>
      <c r="B19" s="202" t="s">
        <v>95</v>
      </c>
      <c r="C19" s="190">
        <v>33142.800000000003</v>
      </c>
      <c r="D19" s="49">
        <v>32308.3</v>
      </c>
      <c r="E19" s="49">
        <f t="shared" si="0"/>
        <v>-834.50000000000364</v>
      </c>
      <c r="F19" s="203"/>
      <c r="G19" s="203"/>
    </row>
    <row r="20" spans="1:8" s="100" customFormat="1" ht="36" hidden="1" customHeight="1">
      <c r="A20" s="204">
        <v>1.1000000000000001</v>
      </c>
      <c r="B20" s="34" t="s">
        <v>74</v>
      </c>
      <c r="C20" s="196"/>
      <c r="D20" s="178"/>
      <c r="E20" s="178">
        <f t="shared" si="0"/>
        <v>0</v>
      </c>
      <c r="F20" s="203"/>
      <c r="G20" s="203"/>
    </row>
    <row r="21" spans="1:8" s="100" customFormat="1" ht="30.75" hidden="1" customHeight="1">
      <c r="A21" s="205">
        <v>1.2</v>
      </c>
      <c r="B21" s="35" t="s">
        <v>75</v>
      </c>
      <c r="C21" s="206"/>
      <c r="D21" s="182"/>
      <c r="E21" s="182">
        <f t="shared" si="0"/>
        <v>0</v>
      </c>
      <c r="F21" s="203"/>
      <c r="G21" s="203"/>
    </row>
    <row r="22" spans="1:8" s="100" customFormat="1" ht="32.25" hidden="1" customHeight="1">
      <c r="A22" s="207">
        <v>1.3</v>
      </c>
      <c r="B22" s="36" t="s">
        <v>15</v>
      </c>
      <c r="C22" s="208"/>
      <c r="D22" s="185"/>
      <c r="E22" s="185">
        <f t="shared" si="0"/>
        <v>0</v>
      </c>
      <c r="F22" s="203"/>
      <c r="G22" s="203"/>
    </row>
    <row r="23" spans="1:8" ht="31.5" customHeight="1" thickBot="1">
      <c r="A23" s="201">
        <v>2</v>
      </c>
      <c r="B23" s="14" t="s">
        <v>17</v>
      </c>
      <c r="C23" s="190">
        <v>2391.8000000000002</v>
      </c>
      <c r="D23" s="49">
        <v>1084.5</v>
      </c>
      <c r="E23" s="49">
        <f t="shared" si="0"/>
        <v>-1307.3000000000002</v>
      </c>
      <c r="F23" s="203"/>
      <c r="G23" s="203"/>
      <c r="H23" s="209"/>
    </row>
    <row r="24" spans="1:8" ht="26.25" customHeight="1" thickBot="1">
      <c r="A24" s="210">
        <v>3</v>
      </c>
      <c r="B24" s="13" t="s">
        <v>18</v>
      </c>
      <c r="C24" s="192">
        <v>673.7</v>
      </c>
      <c r="D24" s="189">
        <v>450.8</v>
      </c>
      <c r="E24" s="189">
        <f t="shared" si="0"/>
        <v>-222.90000000000003</v>
      </c>
      <c r="F24" s="203"/>
      <c r="G24" s="203"/>
      <c r="H24" s="209"/>
    </row>
    <row r="25" spans="1:8" ht="22.5" customHeight="1" thickBot="1">
      <c r="A25" s="211">
        <v>4</v>
      </c>
      <c r="B25" s="37" t="s">
        <v>19</v>
      </c>
      <c r="C25" s="212">
        <v>79.599999999999994</v>
      </c>
      <c r="D25" s="213">
        <v>69.400000000000006</v>
      </c>
      <c r="E25" s="214">
        <f t="shared" si="0"/>
        <v>-10.199999999999989</v>
      </c>
      <c r="F25" s="203"/>
      <c r="G25" s="203"/>
    </row>
    <row r="26" spans="1:8" ht="22.5" customHeight="1" thickBot="1">
      <c r="A26" s="201">
        <v>5</v>
      </c>
      <c r="B26" s="14" t="s">
        <v>20</v>
      </c>
      <c r="C26" s="190">
        <v>112.8</v>
      </c>
      <c r="D26" s="49">
        <v>112.9</v>
      </c>
      <c r="E26" s="49">
        <f t="shared" si="0"/>
        <v>0.10000000000000853</v>
      </c>
      <c r="F26" s="203"/>
      <c r="G26" s="203"/>
    </row>
    <row r="27" spans="1:8" ht="23.25" customHeight="1" thickBot="1">
      <c r="A27" s="201">
        <v>6</v>
      </c>
      <c r="B27" s="14" t="s">
        <v>21</v>
      </c>
      <c r="C27" s="190">
        <v>7.5</v>
      </c>
      <c r="D27" s="49">
        <v>10</v>
      </c>
      <c r="E27" s="49">
        <f t="shared" si="0"/>
        <v>2.5</v>
      </c>
      <c r="F27" s="203"/>
      <c r="G27" s="203"/>
    </row>
    <row r="28" spans="1:8" ht="25.5" customHeight="1" thickBot="1">
      <c r="A28" s="215">
        <v>7</v>
      </c>
      <c r="B28" s="38" t="s">
        <v>22</v>
      </c>
      <c r="C28" s="216">
        <f>C29+C30</f>
        <v>48.5</v>
      </c>
      <c r="D28" s="217">
        <f>SUM(D29:D31)</f>
        <v>46.400000000000006</v>
      </c>
      <c r="E28" s="218">
        <f t="shared" si="0"/>
        <v>-2.0999999999999943</v>
      </c>
      <c r="F28" s="203"/>
      <c r="G28" s="203"/>
    </row>
    <row r="29" spans="1:8" s="100" customFormat="1" ht="21" customHeight="1" thickBot="1">
      <c r="A29" s="219">
        <v>7.1</v>
      </c>
      <c r="B29" s="13" t="s">
        <v>23</v>
      </c>
      <c r="C29" s="192">
        <v>43.2</v>
      </c>
      <c r="D29" s="193">
        <v>43.2</v>
      </c>
      <c r="E29" s="189">
        <f t="shared" si="0"/>
        <v>0</v>
      </c>
      <c r="F29" s="203"/>
      <c r="G29" s="203"/>
    </row>
    <row r="30" spans="1:8" s="100" customFormat="1" ht="24" customHeight="1" thickBot="1">
      <c r="A30" s="220">
        <v>7.2</v>
      </c>
      <c r="B30" s="14" t="s">
        <v>24</v>
      </c>
      <c r="C30" s="190">
        <v>5.3</v>
      </c>
      <c r="D30" s="49">
        <v>3.2</v>
      </c>
      <c r="E30" s="49">
        <f t="shared" si="0"/>
        <v>-2.0999999999999996</v>
      </c>
      <c r="F30" s="203"/>
      <c r="G30" s="203"/>
    </row>
    <row r="31" spans="1:8" s="100" customFormat="1" ht="30" hidden="1" customHeight="1">
      <c r="A31" s="204">
        <v>7.3</v>
      </c>
      <c r="B31" s="15" t="s">
        <v>25</v>
      </c>
      <c r="C31" s="196"/>
      <c r="D31" s="178"/>
      <c r="E31" s="178">
        <f t="shared" si="0"/>
        <v>0</v>
      </c>
      <c r="F31" s="203"/>
      <c r="G31" s="203"/>
    </row>
    <row r="32" spans="1:8" s="100" customFormat="1" ht="21.75" hidden="1" customHeight="1">
      <c r="A32" s="221">
        <v>8</v>
      </c>
      <c r="B32" s="16" t="s">
        <v>76</v>
      </c>
      <c r="C32" s="206"/>
      <c r="D32" s="182"/>
      <c r="E32" s="182">
        <f t="shared" si="0"/>
        <v>0</v>
      </c>
      <c r="F32" s="203"/>
      <c r="G32" s="203"/>
    </row>
    <row r="33" spans="1:8" ht="25.5" hidden="1" customHeight="1">
      <c r="A33" s="221">
        <v>9</v>
      </c>
      <c r="B33" s="16" t="s">
        <v>26</v>
      </c>
      <c r="C33" s="206"/>
      <c r="D33" s="182"/>
      <c r="E33" s="182">
        <f t="shared" si="0"/>
        <v>0</v>
      </c>
      <c r="F33" s="203"/>
      <c r="G33" s="203"/>
    </row>
    <row r="34" spans="1:8" ht="25.5" customHeight="1" thickBot="1">
      <c r="A34" s="222">
        <v>8</v>
      </c>
      <c r="B34" s="39" t="s">
        <v>27</v>
      </c>
      <c r="C34" s="208">
        <v>112.5</v>
      </c>
      <c r="D34" s="185">
        <v>92.3</v>
      </c>
      <c r="E34" s="185">
        <f t="shared" si="0"/>
        <v>-20.200000000000003</v>
      </c>
      <c r="F34" s="203"/>
      <c r="G34" s="203"/>
      <c r="H34" s="209"/>
    </row>
    <row r="35" spans="1:8" ht="21" customHeight="1" thickBot="1">
      <c r="A35" s="201">
        <v>9</v>
      </c>
      <c r="B35" s="40" t="s">
        <v>28</v>
      </c>
      <c r="C35" s="190">
        <v>127.5</v>
      </c>
      <c r="D35" s="49">
        <v>39.799999999999997</v>
      </c>
      <c r="E35" s="49">
        <f t="shared" si="0"/>
        <v>-87.7</v>
      </c>
      <c r="F35" s="203"/>
      <c r="G35" s="203"/>
      <c r="H35" s="209"/>
    </row>
    <row r="36" spans="1:8" ht="0.75" customHeight="1" thickBot="1">
      <c r="A36" s="223">
        <v>12</v>
      </c>
      <c r="B36" s="15" t="s">
        <v>29</v>
      </c>
      <c r="C36" s="192"/>
      <c r="D36" s="178"/>
      <c r="E36" s="178">
        <f t="shared" si="0"/>
        <v>0</v>
      </c>
      <c r="F36" s="203"/>
      <c r="G36" s="203"/>
    </row>
    <row r="37" spans="1:8" ht="21" customHeight="1" thickBot="1">
      <c r="A37" s="221">
        <v>10</v>
      </c>
      <c r="B37" s="16" t="s">
        <v>30</v>
      </c>
      <c r="C37" s="190">
        <v>37.799999999999997</v>
      </c>
      <c r="D37" s="182">
        <v>37.549999999999997</v>
      </c>
      <c r="E37" s="182">
        <f t="shared" si="0"/>
        <v>-0.25</v>
      </c>
      <c r="F37" s="203"/>
      <c r="G37" s="203"/>
    </row>
    <row r="38" spans="1:8" ht="1.5" customHeight="1" thickBot="1">
      <c r="A38" s="221">
        <v>14</v>
      </c>
      <c r="B38" s="16" t="s">
        <v>16</v>
      </c>
      <c r="C38" s="196"/>
      <c r="D38" s="182"/>
      <c r="E38" s="182">
        <f t="shared" si="0"/>
        <v>0</v>
      </c>
      <c r="F38" s="203"/>
      <c r="G38" s="203"/>
    </row>
    <row r="39" spans="1:8" ht="28.5" hidden="1" customHeight="1" thickBot="1">
      <c r="A39" s="222">
        <v>15</v>
      </c>
      <c r="B39" s="39" t="s">
        <v>77</v>
      </c>
      <c r="C39" s="208"/>
      <c r="D39" s="185"/>
      <c r="E39" s="185">
        <f t="shared" si="0"/>
        <v>0</v>
      </c>
      <c r="F39" s="203"/>
      <c r="G39" s="203"/>
    </row>
    <row r="40" spans="1:8" ht="24" customHeight="1" thickBot="1">
      <c r="A40" s="201">
        <v>11</v>
      </c>
      <c r="B40" s="14" t="s">
        <v>31</v>
      </c>
      <c r="C40" s="187">
        <v>262.5</v>
      </c>
      <c r="D40" s="49">
        <v>185.6</v>
      </c>
      <c r="E40" s="49">
        <f t="shared" si="0"/>
        <v>-76.900000000000006</v>
      </c>
      <c r="F40" s="203"/>
      <c r="G40" s="203"/>
      <c r="H40" s="209"/>
    </row>
    <row r="41" spans="1:8" ht="28.5" customHeight="1" thickBot="1">
      <c r="A41" s="223">
        <v>12</v>
      </c>
      <c r="B41" s="41" t="s">
        <v>32</v>
      </c>
      <c r="C41" s="177">
        <v>163.1</v>
      </c>
      <c r="D41" s="178">
        <v>162.69999999999999</v>
      </c>
      <c r="E41" s="178">
        <f t="shared" si="0"/>
        <v>-0.40000000000000568</v>
      </c>
      <c r="F41" s="203"/>
      <c r="G41" s="203"/>
      <c r="H41" s="209"/>
    </row>
    <row r="42" spans="1:8" ht="25.5" hidden="1" customHeight="1" thickBot="1">
      <c r="A42" s="222">
        <v>18</v>
      </c>
      <c r="B42" s="39" t="s">
        <v>33</v>
      </c>
      <c r="C42" s="184"/>
      <c r="D42" s="185"/>
      <c r="E42" s="185">
        <f t="shared" si="0"/>
        <v>0</v>
      </c>
      <c r="F42" s="203"/>
      <c r="G42" s="203"/>
    </row>
    <row r="43" spans="1:8" ht="27" customHeight="1" thickBot="1">
      <c r="A43" s="201">
        <v>13</v>
      </c>
      <c r="B43" s="42" t="s">
        <v>34</v>
      </c>
      <c r="C43" s="190">
        <v>60</v>
      </c>
      <c r="D43" s="49">
        <v>43</v>
      </c>
      <c r="E43" s="49">
        <f t="shared" si="0"/>
        <v>-17</v>
      </c>
      <c r="F43" s="203"/>
      <c r="G43" s="203"/>
    </row>
    <row r="44" spans="1:8" ht="28.5" customHeight="1" thickBot="1">
      <c r="A44" s="210">
        <v>14</v>
      </c>
      <c r="B44" s="43" t="s">
        <v>35</v>
      </c>
      <c r="C44" s="188">
        <v>37.5</v>
      </c>
      <c r="D44" s="189"/>
      <c r="E44" s="189">
        <f t="shared" si="0"/>
        <v>-37.5</v>
      </c>
      <c r="F44" s="203"/>
      <c r="G44" s="203"/>
    </row>
    <row r="45" spans="1:8" ht="27.75" customHeight="1" thickBot="1">
      <c r="A45" s="201">
        <v>15</v>
      </c>
      <c r="B45" s="44" t="s">
        <v>36</v>
      </c>
      <c r="C45" s="187">
        <v>26.3</v>
      </c>
      <c r="D45" s="49">
        <v>10.5</v>
      </c>
      <c r="E45" s="49">
        <f t="shared" si="0"/>
        <v>-15.8</v>
      </c>
      <c r="F45" s="203"/>
      <c r="G45" s="203"/>
    </row>
    <row r="46" spans="1:8" ht="29.25" customHeight="1" thickBot="1">
      <c r="A46" s="201">
        <v>16</v>
      </c>
      <c r="B46" s="44" t="s">
        <v>37</v>
      </c>
      <c r="C46" s="187">
        <v>78.8</v>
      </c>
      <c r="D46" s="49">
        <v>95</v>
      </c>
      <c r="E46" s="49">
        <f t="shared" si="0"/>
        <v>16.200000000000003</v>
      </c>
      <c r="F46" s="203"/>
      <c r="G46" s="203"/>
    </row>
    <row r="47" spans="1:8" ht="22.5" hidden="1" customHeight="1" thickBot="1">
      <c r="A47" s="210">
        <v>15</v>
      </c>
      <c r="B47" s="21" t="s">
        <v>38</v>
      </c>
      <c r="C47" s="188"/>
      <c r="D47" s="189"/>
      <c r="E47" s="189">
        <f t="shared" si="0"/>
        <v>0</v>
      </c>
    </row>
    <row r="48" spans="1:8" ht="33" customHeight="1" thickBot="1">
      <c r="A48" s="201">
        <v>17</v>
      </c>
      <c r="B48" s="44" t="s">
        <v>78</v>
      </c>
      <c r="C48" s="187">
        <v>9</v>
      </c>
      <c r="D48" s="49">
        <v>14</v>
      </c>
      <c r="E48" s="49">
        <f t="shared" si="0"/>
        <v>5</v>
      </c>
    </row>
    <row r="49" spans="1:6" ht="23.25" customHeight="1">
      <c r="A49" s="223">
        <v>17</v>
      </c>
      <c r="B49" s="45" t="s">
        <v>39</v>
      </c>
      <c r="C49" s="177">
        <v>7.8</v>
      </c>
      <c r="D49" s="178"/>
      <c r="E49" s="178">
        <f t="shared" si="0"/>
        <v>-7.8</v>
      </c>
    </row>
    <row r="50" spans="1:6" ht="1.5" customHeight="1" thickBot="1">
      <c r="A50" s="223">
        <v>18</v>
      </c>
      <c r="B50" s="46" t="s">
        <v>40</v>
      </c>
      <c r="C50" s="184"/>
      <c r="D50" s="185"/>
      <c r="E50" s="185">
        <f t="shared" si="0"/>
        <v>0</v>
      </c>
    </row>
    <row r="51" spans="1:6" ht="21.75" customHeight="1" thickBot="1">
      <c r="A51" s="201">
        <v>18</v>
      </c>
      <c r="B51" s="44" t="s">
        <v>79</v>
      </c>
      <c r="C51" s="224">
        <v>66.7</v>
      </c>
      <c r="D51" s="187"/>
      <c r="E51" s="49">
        <f t="shared" si="0"/>
        <v>-66.7</v>
      </c>
      <c r="F51" s="209"/>
    </row>
    <row r="52" spans="1:6" ht="23.25" customHeight="1" thickBot="1">
      <c r="A52" s="210">
        <v>19</v>
      </c>
      <c r="B52" s="47" t="s">
        <v>93</v>
      </c>
      <c r="C52" s="188">
        <v>7.5</v>
      </c>
      <c r="D52" s="189"/>
      <c r="E52" s="189">
        <f t="shared" si="0"/>
        <v>-7.5</v>
      </c>
    </row>
    <row r="53" spans="1:6" ht="22.5" hidden="1" customHeight="1" thickBot="1">
      <c r="A53" s="114">
        <v>20</v>
      </c>
      <c r="B53" s="48"/>
      <c r="C53" s="187"/>
      <c r="D53" s="49"/>
      <c r="E53" s="49"/>
    </row>
    <row r="54" spans="1:6" ht="29.25" customHeight="1" thickBot="1">
      <c r="A54" s="201">
        <v>20</v>
      </c>
      <c r="B54" s="42" t="s">
        <v>41</v>
      </c>
      <c r="C54" s="187">
        <v>37.5</v>
      </c>
      <c r="D54" s="49"/>
      <c r="E54" s="49">
        <f t="shared" si="0"/>
        <v>-37.5</v>
      </c>
      <c r="F54" s="209"/>
    </row>
    <row r="55" spans="1:6" ht="45" hidden="1" customHeight="1" thickBot="1">
      <c r="A55" s="223">
        <v>30</v>
      </c>
      <c r="B55" s="18"/>
      <c r="C55" s="225"/>
      <c r="D55" s="226"/>
      <c r="E55" s="226">
        <f>D55-C55</f>
        <v>0</v>
      </c>
    </row>
    <row r="56" spans="1:6" ht="55.5" hidden="1" customHeight="1" thickBot="1">
      <c r="A56" s="222">
        <v>31</v>
      </c>
      <c r="B56" s="17"/>
      <c r="C56" s="227"/>
      <c r="D56" s="228"/>
      <c r="E56" s="228">
        <f>D56-C56</f>
        <v>0</v>
      </c>
    </row>
    <row r="57" spans="1:6" ht="21" hidden="1" customHeight="1" thickBot="1">
      <c r="A57" s="201">
        <v>20</v>
      </c>
      <c r="B57" s="20" t="s">
        <v>42</v>
      </c>
      <c r="C57" s="175"/>
      <c r="D57" s="23"/>
      <c r="E57" s="23">
        <f t="shared" si="0"/>
        <v>0</v>
      </c>
    </row>
    <row r="58" spans="1:6" s="100" customFormat="1" ht="45" hidden="1" customHeight="1" thickBot="1">
      <c r="A58" s="229">
        <v>20.100000000000001</v>
      </c>
      <c r="B58" s="22" t="s">
        <v>92</v>
      </c>
      <c r="C58" s="230"/>
      <c r="D58" s="231"/>
      <c r="E58" s="231">
        <f t="shared" si="0"/>
        <v>0</v>
      </c>
    </row>
    <row r="59" spans="1:6" ht="44.25" hidden="1" customHeight="1" thickBot="1">
      <c r="A59" s="201">
        <v>21</v>
      </c>
      <c r="B59" s="20" t="s">
        <v>43</v>
      </c>
      <c r="C59" s="199"/>
      <c r="D59" s="23"/>
      <c r="E59" s="23">
        <f t="shared" si="0"/>
        <v>0</v>
      </c>
    </row>
    <row r="60" spans="1:6" ht="45.75" hidden="1" customHeight="1">
      <c r="A60" s="223">
        <v>22</v>
      </c>
      <c r="B60" s="19" t="s">
        <v>44</v>
      </c>
      <c r="C60" s="232"/>
      <c r="D60" s="226"/>
      <c r="E60" s="226">
        <f t="shared" si="0"/>
        <v>0</v>
      </c>
    </row>
    <row r="61" spans="1:6" ht="43.5" hidden="1" customHeight="1" thickBot="1">
      <c r="A61" s="222">
        <v>23</v>
      </c>
      <c r="B61" s="17" t="s">
        <v>45</v>
      </c>
      <c r="C61" s="227"/>
      <c r="D61" s="233"/>
      <c r="E61" s="228">
        <f>D61-C61</f>
        <v>0</v>
      </c>
      <c r="F61" s="2"/>
    </row>
    <row r="62" spans="1:6" ht="27.75" hidden="1" customHeight="1" thickBot="1">
      <c r="A62" s="201">
        <v>24</v>
      </c>
      <c r="B62" s="12" t="s">
        <v>46</v>
      </c>
      <c r="C62" s="175"/>
      <c r="D62" s="23"/>
      <c r="E62" s="23">
        <f t="shared" si="0"/>
        <v>0</v>
      </c>
      <c r="F62" s="209"/>
    </row>
    <row r="63" spans="1:6" s="4" customFormat="1" ht="24.75" customHeight="1" thickBot="1">
      <c r="A63" s="234"/>
      <c r="B63" s="235" t="s">
        <v>48</v>
      </c>
      <c r="C63" s="236">
        <f>C6-C18</f>
        <v>-4454.8250000000116</v>
      </c>
      <c r="D63" s="237">
        <f>D6-D18</f>
        <v>-1826.8147000000099</v>
      </c>
      <c r="E63" s="237">
        <f t="shared" si="0"/>
        <v>2628.0103000000017</v>
      </c>
    </row>
    <row r="64" spans="1:6" s="4" customFormat="1" ht="2.25" hidden="1" customHeight="1">
      <c r="A64" s="238"/>
      <c r="B64" s="27"/>
      <c r="C64" s="239"/>
      <c r="D64" s="239"/>
      <c r="E64" s="239"/>
    </row>
    <row r="65" spans="2:5" hidden="1">
      <c r="B65" s="10"/>
      <c r="C65" s="240"/>
      <c r="D65" s="240"/>
      <c r="E65" s="240"/>
    </row>
    <row r="66" spans="2:5" ht="15" hidden="1">
      <c r="B66" s="5" t="s">
        <v>62</v>
      </c>
      <c r="C66" s="240"/>
      <c r="D66" s="240"/>
      <c r="E66" s="240"/>
    </row>
    <row r="67" spans="2:5" ht="18" hidden="1" customHeight="1">
      <c r="B67" s="10"/>
      <c r="C67" s="240"/>
      <c r="D67" s="240"/>
      <c r="E67" s="240"/>
    </row>
    <row r="68" spans="2:5" ht="18" hidden="1" customHeight="1">
      <c r="B68" s="10"/>
      <c r="C68" s="240"/>
      <c r="D68" s="240"/>
      <c r="E68" s="240"/>
    </row>
    <row r="69" spans="2:5" ht="18" hidden="1" customHeight="1">
      <c r="B69" s="10"/>
      <c r="C69" s="240"/>
      <c r="D69" s="240"/>
      <c r="E69" s="240"/>
    </row>
    <row r="70" spans="2:5" ht="18" hidden="1" customHeight="1">
      <c r="B70" s="10"/>
      <c r="C70" s="240"/>
      <c r="D70" s="240"/>
      <c r="E70" s="240"/>
    </row>
    <row r="71" spans="2:5">
      <c r="B71" s="10"/>
      <c r="C71" s="240"/>
      <c r="D71" s="240"/>
      <c r="E71" s="240"/>
    </row>
    <row r="72" spans="2:5">
      <c r="B72" s="10"/>
      <c r="C72" s="240"/>
      <c r="D72" s="240"/>
      <c r="E72" s="240"/>
    </row>
    <row r="73" spans="2:5">
      <c r="B73" s="10"/>
      <c r="C73" s="240"/>
      <c r="D73" s="240"/>
      <c r="E73" s="240"/>
    </row>
    <row r="74" spans="2:5">
      <c r="B74" s="10"/>
      <c r="C74" s="240"/>
      <c r="D74" s="240"/>
      <c r="E74" s="240"/>
    </row>
    <row r="75" spans="2:5">
      <c r="B75" s="10"/>
      <c r="C75" s="240"/>
      <c r="D75" s="240"/>
      <c r="E75" s="240"/>
    </row>
    <row r="76" spans="2:5">
      <c r="B76" s="10"/>
      <c r="C76" s="240"/>
      <c r="D76" s="240"/>
      <c r="E76" s="24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view="pageBreakPreview" zoomScaleSheetLayoutView="100" workbookViewId="0">
      <selection sqref="A1:XFD1048576"/>
    </sheetView>
  </sheetViews>
  <sheetFormatPr defaultRowHeight="17.25"/>
  <cols>
    <col min="1" max="1" width="4.85546875" style="7" customWidth="1"/>
    <col min="2" max="2" width="57.5703125" style="7" customWidth="1"/>
    <col min="3" max="3" width="21.140625" style="73" customWidth="1"/>
    <col min="4" max="4" width="17.7109375" style="74" customWidth="1"/>
    <col min="5" max="5" width="15.140625" style="7" customWidth="1"/>
    <col min="6" max="7" width="11.28515625" style="3" bestFit="1" customWidth="1"/>
    <col min="8" max="9" width="9.85546875" style="3" bestFit="1" customWidth="1"/>
    <col min="10" max="16384" width="9.140625" style="3"/>
  </cols>
  <sheetData>
    <row r="1" spans="1:9" ht="16.5" customHeight="1">
      <c r="A1" s="67" t="s">
        <v>80</v>
      </c>
      <c r="B1" s="67"/>
      <c r="C1" s="67"/>
      <c r="D1" s="67"/>
      <c r="E1" s="67"/>
    </row>
    <row r="2" spans="1:9" s="2" customFormat="1" ht="26.25" customHeight="1">
      <c r="A2" s="68" t="s">
        <v>96</v>
      </c>
      <c r="B2" s="68"/>
      <c r="C2" s="68"/>
      <c r="D2" s="68"/>
      <c r="E2" s="68"/>
      <c r="F2" s="69"/>
    </row>
    <row r="3" spans="1:9" ht="47.25" customHeight="1">
      <c r="A3" s="70" t="s">
        <v>66</v>
      </c>
      <c r="B3" s="70"/>
      <c r="C3" s="70"/>
      <c r="D3" s="70"/>
      <c r="E3" s="70"/>
      <c r="F3" s="71"/>
      <c r="G3" s="71"/>
      <c r="H3" s="71"/>
      <c r="I3" s="71"/>
    </row>
    <row r="4" spans="1:9" s="2" customFormat="1" ht="27" customHeight="1" thickBot="1">
      <c r="A4" s="72"/>
      <c r="B4" s="72"/>
      <c r="C4" s="73"/>
      <c r="D4" s="74"/>
      <c r="E4" s="75" t="s">
        <v>81</v>
      </c>
    </row>
    <row r="5" spans="1:9" s="2" customFormat="1" ht="79.5" customHeight="1" thickBot="1">
      <c r="A5" s="76" t="s">
        <v>0</v>
      </c>
      <c r="B5" s="77" t="s">
        <v>2</v>
      </c>
      <c r="C5" s="78" t="s">
        <v>97</v>
      </c>
      <c r="D5" s="79" t="s">
        <v>94</v>
      </c>
      <c r="E5" s="80" t="s">
        <v>3</v>
      </c>
    </row>
    <row r="6" spans="1:9" s="2" customFormat="1" ht="41.25" customHeight="1" thickBot="1">
      <c r="A6" s="81" t="s">
        <v>4</v>
      </c>
      <c r="B6" s="82" t="s">
        <v>49</v>
      </c>
      <c r="C6" s="83">
        <v>2867.4</v>
      </c>
      <c r="D6" s="84">
        <v>2867.4</v>
      </c>
      <c r="E6" s="85">
        <f t="shared" ref="E6:E59" si="0">D6-C6</f>
        <v>0</v>
      </c>
    </row>
    <row r="7" spans="1:9" s="2" customFormat="1" ht="42.75" customHeight="1" thickBot="1">
      <c r="A7" s="86" t="s">
        <v>12</v>
      </c>
      <c r="B7" s="87" t="s">
        <v>82</v>
      </c>
      <c r="C7" s="88">
        <f>SUM(C8,C12:C22)</f>
        <v>32764.9</v>
      </c>
      <c r="D7" s="89">
        <f>SUM(D8,D12:D22)</f>
        <v>32836.899999999994</v>
      </c>
      <c r="E7" s="90">
        <f>D7-C7</f>
        <v>71.999999999992724</v>
      </c>
    </row>
    <row r="8" spans="1:9" s="2" customFormat="1" ht="24.75" customHeight="1" thickBot="1">
      <c r="A8" s="91">
        <v>1</v>
      </c>
      <c r="B8" s="50" t="s">
        <v>68</v>
      </c>
      <c r="C8" s="92">
        <v>32669.7</v>
      </c>
      <c r="D8" s="93">
        <v>32669.7</v>
      </c>
      <c r="E8" s="94">
        <f>D8-C8</f>
        <v>0</v>
      </c>
      <c r="F8" s="95"/>
    </row>
    <row r="9" spans="1:9" s="100" customFormat="1" ht="17.25" hidden="1" customHeight="1">
      <c r="A9" s="96">
        <v>1.1000000000000001</v>
      </c>
      <c r="B9" s="8" t="s">
        <v>69</v>
      </c>
      <c r="C9" s="97"/>
      <c r="D9" s="98"/>
      <c r="E9" s="99">
        <f t="shared" si="0"/>
        <v>0</v>
      </c>
    </row>
    <row r="10" spans="1:9" s="100" customFormat="1" ht="17.25" hidden="1" customHeight="1">
      <c r="A10" s="101">
        <v>1.2</v>
      </c>
      <c r="B10" s="9" t="s">
        <v>70</v>
      </c>
      <c r="C10" s="102"/>
      <c r="D10" s="103"/>
      <c r="E10" s="104">
        <f t="shared" si="0"/>
        <v>0</v>
      </c>
    </row>
    <row r="11" spans="1:9" s="100" customFormat="1" ht="33" hidden="1" customHeight="1" thickBot="1">
      <c r="A11" s="105">
        <v>1.1000000000000001</v>
      </c>
      <c r="B11" s="29" t="s">
        <v>71</v>
      </c>
      <c r="C11" s="106"/>
      <c r="D11" s="107"/>
      <c r="E11" s="108">
        <f t="shared" si="0"/>
        <v>0</v>
      </c>
    </row>
    <row r="12" spans="1:9" s="2" customFormat="1" ht="17.25" hidden="1" customHeight="1">
      <c r="A12" s="91">
        <v>2</v>
      </c>
      <c r="B12" s="50" t="s">
        <v>6</v>
      </c>
      <c r="C12" s="92"/>
      <c r="D12" s="93"/>
      <c r="E12" s="94">
        <f t="shared" si="0"/>
        <v>0</v>
      </c>
    </row>
    <row r="13" spans="1:9" s="2" customFormat="1" ht="2.25" hidden="1" customHeight="1" thickBot="1">
      <c r="A13" s="109">
        <v>2</v>
      </c>
      <c r="B13" s="51" t="s">
        <v>72</v>
      </c>
      <c r="C13" s="102"/>
      <c r="D13" s="103"/>
      <c r="E13" s="63">
        <f t="shared" si="0"/>
        <v>0</v>
      </c>
    </row>
    <row r="14" spans="1:9" s="2" customFormat="1" ht="26.25" customHeight="1" thickBot="1">
      <c r="A14" s="110">
        <v>2</v>
      </c>
      <c r="B14" s="29" t="s">
        <v>7</v>
      </c>
      <c r="C14" s="106">
        <v>52</v>
      </c>
      <c r="D14" s="107">
        <v>124</v>
      </c>
      <c r="E14" s="111">
        <f t="shared" si="0"/>
        <v>72</v>
      </c>
    </row>
    <row r="15" spans="1:9" s="2" customFormat="1" ht="28.5" customHeight="1" thickBot="1">
      <c r="A15" s="91">
        <v>3</v>
      </c>
      <c r="B15" s="50" t="s">
        <v>8</v>
      </c>
      <c r="C15" s="92">
        <v>43</v>
      </c>
      <c r="D15" s="93">
        <v>43</v>
      </c>
      <c r="E15" s="94">
        <f t="shared" si="0"/>
        <v>0</v>
      </c>
    </row>
    <row r="16" spans="1:9" s="2" customFormat="1" ht="13.5" hidden="1" customHeight="1">
      <c r="A16" s="112">
        <v>6</v>
      </c>
      <c r="B16" s="8" t="s">
        <v>73</v>
      </c>
      <c r="C16" s="97"/>
      <c r="D16" s="98"/>
      <c r="E16" s="113">
        <f t="shared" si="0"/>
        <v>0</v>
      </c>
    </row>
    <row r="17" spans="1:11" s="2" customFormat="1" ht="1.5" hidden="1" customHeight="1">
      <c r="A17" s="112">
        <v>7</v>
      </c>
      <c r="B17" s="8" t="s">
        <v>9</v>
      </c>
      <c r="C17" s="97"/>
      <c r="D17" s="98"/>
      <c r="E17" s="113">
        <f t="shared" si="0"/>
        <v>0</v>
      </c>
    </row>
    <row r="18" spans="1:11" s="2" customFormat="1" ht="19.5" hidden="1" customHeight="1">
      <c r="A18" s="112">
        <v>8</v>
      </c>
      <c r="B18" s="8" t="s">
        <v>10</v>
      </c>
      <c r="C18" s="97"/>
      <c r="D18" s="98"/>
      <c r="E18" s="113">
        <f t="shared" si="0"/>
        <v>0</v>
      </c>
    </row>
    <row r="19" spans="1:11" s="2" customFormat="1" ht="20.25" hidden="1" customHeight="1">
      <c r="A19" s="109">
        <v>9</v>
      </c>
      <c r="B19" s="9" t="s">
        <v>50</v>
      </c>
      <c r="C19" s="102"/>
      <c r="D19" s="103"/>
      <c r="E19" s="63">
        <f t="shared" si="0"/>
        <v>0</v>
      </c>
    </row>
    <row r="20" spans="1:11" s="2" customFormat="1" ht="30" customHeight="1" thickBot="1">
      <c r="A20" s="110">
        <v>4</v>
      </c>
      <c r="B20" s="29" t="s">
        <v>11</v>
      </c>
      <c r="C20" s="106">
        <v>0.2</v>
      </c>
      <c r="D20" s="107">
        <v>0.2</v>
      </c>
      <c r="E20" s="111">
        <f>D20-C20</f>
        <v>0</v>
      </c>
    </row>
    <row r="21" spans="1:11" s="2" customFormat="1" ht="17.25" hidden="1" customHeight="1" thickBot="1">
      <c r="A21" s="114">
        <v>6</v>
      </c>
      <c r="B21" s="115"/>
      <c r="C21" s="88"/>
      <c r="D21" s="89"/>
      <c r="E21" s="116">
        <f t="shared" si="0"/>
        <v>0</v>
      </c>
    </row>
    <row r="22" spans="1:11" s="2" customFormat="1" ht="32.25" hidden="1" customHeight="1" thickBot="1">
      <c r="A22" s="117">
        <v>7</v>
      </c>
      <c r="B22" s="118"/>
      <c r="C22" s="83"/>
      <c r="D22" s="84"/>
      <c r="E22" s="119">
        <f>D22-C22</f>
        <v>0</v>
      </c>
    </row>
    <row r="23" spans="1:11" s="2" customFormat="1" ht="49.5" customHeight="1" thickBot="1">
      <c r="A23" s="86" t="s">
        <v>47</v>
      </c>
      <c r="B23" s="87" t="s">
        <v>83</v>
      </c>
      <c r="C23" s="88">
        <f>+C24+C58+C69</f>
        <v>33473.500000000007</v>
      </c>
      <c r="D23" s="88">
        <f>+D24+D58+D69</f>
        <v>32065.819999999992</v>
      </c>
      <c r="E23" s="90">
        <f t="shared" si="0"/>
        <v>-1407.6800000000148</v>
      </c>
    </row>
    <row r="24" spans="1:11" s="2" customFormat="1" ht="34.5" customHeight="1" thickBot="1">
      <c r="A24" s="120" t="s">
        <v>51</v>
      </c>
      <c r="B24" s="82" t="s">
        <v>84</v>
      </c>
      <c r="C24" s="83">
        <f>SUM(C25,C29:C34,C37:C55,C56:C57)</f>
        <v>33223.500000000007</v>
      </c>
      <c r="D24" s="84">
        <f>SUM(D25,D29:D34,D37:D55,D56:D57)</f>
        <v>31918.819999999992</v>
      </c>
      <c r="E24" s="85">
        <f t="shared" si="0"/>
        <v>-1304.6800000000148</v>
      </c>
    </row>
    <row r="25" spans="1:11" s="2" customFormat="1" ht="25.5" customHeight="1" thickBot="1">
      <c r="A25" s="114">
        <v>1</v>
      </c>
      <c r="B25" s="29" t="s">
        <v>14</v>
      </c>
      <c r="C25" s="106">
        <v>29460.3</v>
      </c>
      <c r="D25" s="107">
        <v>29235</v>
      </c>
      <c r="E25" s="111">
        <f t="shared" si="0"/>
        <v>-225.29999999999927</v>
      </c>
      <c r="F25" s="95"/>
      <c r="G25" s="95"/>
    </row>
    <row r="26" spans="1:11" s="2" customFormat="1" ht="18" hidden="1" customHeight="1">
      <c r="A26" s="121">
        <v>1.1000000000000001</v>
      </c>
      <c r="B26" s="52" t="s">
        <v>74</v>
      </c>
      <c r="C26" s="92"/>
      <c r="D26" s="93"/>
      <c r="E26" s="94">
        <f t="shared" si="0"/>
        <v>0</v>
      </c>
    </row>
    <row r="27" spans="1:11" s="2" customFormat="1" ht="18" hidden="1" customHeight="1">
      <c r="A27" s="122">
        <v>1.2</v>
      </c>
      <c r="B27" s="8" t="s">
        <v>75</v>
      </c>
      <c r="C27" s="97"/>
      <c r="D27" s="98"/>
      <c r="E27" s="113">
        <f t="shared" si="0"/>
        <v>0</v>
      </c>
    </row>
    <row r="28" spans="1:11" s="2" customFormat="1" ht="18" hidden="1" customHeight="1">
      <c r="A28" s="122">
        <v>1.3</v>
      </c>
      <c r="B28" s="8" t="s">
        <v>15</v>
      </c>
      <c r="C28" s="97"/>
      <c r="D28" s="98"/>
      <c r="E28" s="113">
        <f t="shared" si="0"/>
        <v>0</v>
      </c>
    </row>
    <row r="29" spans="1:11" s="2" customFormat="1" ht="20.25" customHeight="1" thickBot="1">
      <c r="A29" s="123">
        <v>2</v>
      </c>
      <c r="B29" s="51" t="s">
        <v>17</v>
      </c>
      <c r="C29" s="102">
        <v>1585.9</v>
      </c>
      <c r="D29" s="103">
        <v>1084.5</v>
      </c>
      <c r="E29" s="63">
        <f t="shared" si="0"/>
        <v>-501.40000000000009</v>
      </c>
      <c r="G29" s="95"/>
    </row>
    <row r="30" spans="1:11" s="2" customFormat="1" ht="22.5" customHeight="1" thickBot="1">
      <c r="A30" s="124">
        <v>3</v>
      </c>
      <c r="B30" s="53" t="s">
        <v>18</v>
      </c>
      <c r="C30" s="125">
        <v>665.4</v>
      </c>
      <c r="D30" s="126">
        <v>476.7</v>
      </c>
      <c r="E30" s="127">
        <f t="shared" si="0"/>
        <v>-188.7</v>
      </c>
      <c r="G30" s="95"/>
      <c r="H30" s="95"/>
      <c r="I30" s="95"/>
      <c r="K30" s="95"/>
    </row>
    <row r="31" spans="1:11" s="2" customFormat="1" ht="19.5" customHeight="1" thickBot="1">
      <c r="A31" s="114">
        <v>4</v>
      </c>
      <c r="B31" s="29" t="s">
        <v>19</v>
      </c>
      <c r="C31" s="106">
        <v>66.400000000000006</v>
      </c>
      <c r="D31" s="107">
        <v>50.6</v>
      </c>
      <c r="E31" s="111">
        <f t="shared" si="0"/>
        <v>-15.800000000000004</v>
      </c>
      <c r="F31" s="95"/>
      <c r="G31" s="95"/>
      <c r="H31" s="95"/>
    </row>
    <row r="32" spans="1:11" s="2" customFormat="1" ht="25.5" customHeight="1" thickBot="1">
      <c r="A32" s="128">
        <v>5</v>
      </c>
      <c r="B32" s="54" t="s">
        <v>20</v>
      </c>
      <c r="C32" s="129">
        <f>'[4]Dramakan hosqer'!$C$40</f>
        <v>0</v>
      </c>
      <c r="D32" s="130"/>
      <c r="E32" s="131">
        <f t="shared" si="0"/>
        <v>0</v>
      </c>
      <c r="H32" s="95"/>
    </row>
    <row r="33" spans="1:9" s="2" customFormat="1" ht="21.75" customHeight="1" thickBot="1">
      <c r="A33" s="132">
        <v>6</v>
      </c>
      <c r="B33" s="14" t="s">
        <v>21</v>
      </c>
      <c r="C33" s="106">
        <v>7.5</v>
      </c>
      <c r="D33" s="107"/>
      <c r="E33" s="111">
        <f t="shared" si="0"/>
        <v>-7.5</v>
      </c>
      <c r="F33" s="133"/>
      <c r="G33" s="133"/>
      <c r="I33" s="95"/>
    </row>
    <row r="34" spans="1:9" s="2" customFormat="1" ht="26.25" customHeight="1" thickBot="1">
      <c r="A34" s="123">
        <v>6</v>
      </c>
      <c r="B34" s="55" t="s">
        <v>22</v>
      </c>
      <c r="C34" s="134">
        <f>SUM(C35:C36)</f>
        <v>48.5</v>
      </c>
      <c r="D34" s="135">
        <f>SUM(D35:D36)</f>
        <v>40.5</v>
      </c>
      <c r="E34" s="136">
        <f t="shared" si="0"/>
        <v>-8</v>
      </c>
      <c r="F34" s="133"/>
    </row>
    <row r="35" spans="1:9" s="2" customFormat="1" ht="27.75" customHeight="1" thickBot="1">
      <c r="A35" s="137">
        <v>6.1</v>
      </c>
      <c r="B35" s="29" t="s">
        <v>23</v>
      </c>
      <c r="C35" s="106">
        <v>43.2</v>
      </c>
      <c r="D35" s="107">
        <v>38.4</v>
      </c>
      <c r="E35" s="111">
        <f t="shared" si="0"/>
        <v>-4.8000000000000043</v>
      </c>
      <c r="F35" s="95"/>
    </row>
    <row r="36" spans="1:9" s="1" customFormat="1" ht="28.5" customHeight="1" thickBot="1">
      <c r="A36" s="121">
        <v>6.2</v>
      </c>
      <c r="B36" s="50" t="s">
        <v>24</v>
      </c>
      <c r="C36" s="92">
        <v>5.3</v>
      </c>
      <c r="D36" s="93">
        <v>2.1</v>
      </c>
      <c r="E36" s="138">
        <f t="shared" si="0"/>
        <v>-3.1999999999999997</v>
      </c>
    </row>
    <row r="37" spans="1:9" s="2" customFormat="1" ht="21.75" customHeight="1" thickBot="1">
      <c r="A37" s="114">
        <v>7</v>
      </c>
      <c r="B37" s="56" t="s">
        <v>27</v>
      </c>
      <c r="C37" s="106">
        <v>112.5</v>
      </c>
      <c r="D37" s="107">
        <v>95.1</v>
      </c>
      <c r="E37" s="111">
        <f t="shared" si="0"/>
        <v>-17.400000000000006</v>
      </c>
      <c r="F37" s="95"/>
    </row>
    <row r="38" spans="1:9" s="2" customFormat="1" ht="23.25" customHeight="1" thickBot="1">
      <c r="A38" s="132">
        <v>8</v>
      </c>
      <c r="B38" s="57" t="s">
        <v>28</v>
      </c>
      <c r="C38" s="92">
        <v>127.5</v>
      </c>
      <c r="D38" s="93">
        <v>29.8</v>
      </c>
      <c r="E38" s="94">
        <f t="shared" si="0"/>
        <v>-97.7</v>
      </c>
      <c r="F38" s="95"/>
    </row>
    <row r="39" spans="1:9" s="2" customFormat="1" ht="1.5" hidden="1" customHeight="1">
      <c r="A39" s="123">
        <v>12</v>
      </c>
      <c r="B39" s="58" t="s">
        <v>29</v>
      </c>
      <c r="C39" s="102"/>
      <c r="D39" s="103"/>
      <c r="E39" s="63">
        <f t="shared" si="0"/>
        <v>0</v>
      </c>
    </row>
    <row r="40" spans="1:9" s="2" customFormat="1" ht="27.75" customHeight="1" thickBot="1">
      <c r="A40" s="114">
        <v>9</v>
      </c>
      <c r="B40" s="56" t="s">
        <v>30</v>
      </c>
      <c r="C40" s="106">
        <v>48.7</v>
      </c>
      <c r="D40" s="139">
        <v>37.6</v>
      </c>
      <c r="E40" s="111">
        <f t="shared" si="0"/>
        <v>-11.100000000000001</v>
      </c>
      <c r="F40" s="95"/>
    </row>
    <row r="41" spans="1:9" s="2" customFormat="1" ht="18" hidden="1" customHeight="1">
      <c r="A41" s="132">
        <v>14</v>
      </c>
      <c r="B41" s="57" t="s">
        <v>16</v>
      </c>
      <c r="C41" s="92"/>
      <c r="D41" s="93"/>
      <c r="E41" s="94">
        <f t="shared" si="0"/>
        <v>0</v>
      </c>
    </row>
    <row r="42" spans="1:9" s="2" customFormat="1" ht="18" hidden="1" customHeight="1">
      <c r="A42" s="140">
        <v>15</v>
      </c>
      <c r="B42" s="59" t="s">
        <v>77</v>
      </c>
      <c r="C42" s="97"/>
      <c r="D42" s="98"/>
      <c r="E42" s="113">
        <f t="shared" si="0"/>
        <v>0</v>
      </c>
    </row>
    <row r="43" spans="1:9" s="2" customFormat="1" ht="24.75" customHeight="1" thickBot="1">
      <c r="A43" s="123">
        <v>10</v>
      </c>
      <c r="B43" s="58" t="s">
        <v>31</v>
      </c>
      <c r="C43" s="102">
        <v>350</v>
      </c>
      <c r="D43" s="103">
        <v>185.6</v>
      </c>
      <c r="E43" s="63">
        <f t="shared" si="0"/>
        <v>-164.4</v>
      </c>
      <c r="F43" s="95"/>
    </row>
    <row r="44" spans="1:9" s="2" customFormat="1" ht="27.75" customHeight="1" thickBot="1">
      <c r="A44" s="114">
        <v>14.285714285714301</v>
      </c>
      <c r="B44" s="60" t="s">
        <v>32</v>
      </c>
      <c r="C44" s="106">
        <f>'[3]Dramakan hosqer'!$E$54</f>
        <v>0</v>
      </c>
      <c r="D44" s="107">
        <v>81.819999999999993</v>
      </c>
      <c r="E44" s="111">
        <f t="shared" si="0"/>
        <v>81.819999999999993</v>
      </c>
      <c r="F44" s="95"/>
    </row>
    <row r="45" spans="1:9" s="2" customFormat="1" ht="24" customHeight="1" thickBot="1">
      <c r="A45" s="123">
        <v>15</v>
      </c>
      <c r="B45" s="61" t="s">
        <v>34</v>
      </c>
      <c r="C45" s="102">
        <v>43</v>
      </c>
      <c r="D45" s="103">
        <v>43</v>
      </c>
      <c r="E45" s="63">
        <f t="shared" si="0"/>
        <v>0</v>
      </c>
      <c r="G45" s="141"/>
    </row>
    <row r="46" spans="1:9" s="2" customFormat="1" ht="26.25" customHeight="1" thickBot="1">
      <c r="A46" s="114">
        <v>16</v>
      </c>
      <c r="B46" s="60" t="s">
        <v>35</v>
      </c>
      <c r="C46" s="106">
        <v>50</v>
      </c>
      <c r="D46" s="107"/>
      <c r="E46" s="111">
        <f t="shared" si="0"/>
        <v>-50</v>
      </c>
      <c r="F46" s="95"/>
    </row>
    <row r="47" spans="1:9" s="2" customFormat="1" ht="28.5" customHeight="1" thickBot="1">
      <c r="A47" s="117">
        <v>17</v>
      </c>
      <c r="B47" s="62" t="s">
        <v>36</v>
      </c>
      <c r="C47" s="134">
        <v>26.3</v>
      </c>
      <c r="D47" s="135">
        <v>17.5</v>
      </c>
      <c r="E47" s="136">
        <f t="shared" si="0"/>
        <v>-8.8000000000000007</v>
      </c>
      <c r="F47" s="95"/>
    </row>
    <row r="48" spans="1:9" s="2" customFormat="1" ht="28.5" customHeight="1" thickBot="1">
      <c r="A48" s="114">
        <v>18</v>
      </c>
      <c r="B48" s="60" t="s">
        <v>37</v>
      </c>
      <c r="C48" s="106">
        <v>105</v>
      </c>
      <c r="D48" s="107">
        <v>95</v>
      </c>
      <c r="E48" s="111">
        <f t="shared" si="0"/>
        <v>-10</v>
      </c>
    </row>
    <row r="49" spans="1:8" s="2" customFormat="1" ht="18" hidden="1" customHeight="1" thickBot="1">
      <c r="A49" s="114">
        <v>19</v>
      </c>
      <c r="B49" s="56" t="s">
        <v>38</v>
      </c>
      <c r="C49" s="106"/>
      <c r="D49" s="107"/>
      <c r="E49" s="111">
        <f t="shared" si="0"/>
        <v>0</v>
      </c>
    </row>
    <row r="50" spans="1:8" s="2" customFormat="1" ht="29.25" customHeight="1" thickBot="1">
      <c r="A50" s="114">
        <v>20</v>
      </c>
      <c r="B50" s="56" t="s">
        <v>78</v>
      </c>
      <c r="C50" s="106">
        <v>12</v>
      </c>
      <c r="D50" s="139">
        <v>14</v>
      </c>
      <c r="E50" s="111">
        <f t="shared" si="0"/>
        <v>2</v>
      </c>
    </row>
    <row r="51" spans="1:8" s="2" customFormat="1" ht="28.5" customHeight="1" thickBot="1">
      <c r="A51" s="114">
        <v>21</v>
      </c>
      <c r="B51" s="56" t="s">
        <v>39</v>
      </c>
      <c r="C51" s="106">
        <v>10.4</v>
      </c>
      <c r="D51" s="139"/>
      <c r="E51" s="111">
        <f t="shared" si="0"/>
        <v>-10.4</v>
      </c>
    </row>
    <row r="52" spans="1:8" s="2" customFormat="1" ht="20.25" hidden="1" customHeight="1">
      <c r="A52" s="132">
        <v>22</v>
      </c>
      <c r="B52" s="57" t="s">
        <v>40</v>
      </c>
      <c r="C52" s="92"/>
      <c r="D52" s="93"/>
      <c r="E52" s="94">
        <f t="shared" si="0"/>
        <v>0</v>
      </c>
    </row>
    <row r="53" spans="1:8" s="2" customFormat="1" ht="3" hidden="1" customHeight="1">
      <c r="A53" s="140">
        <v>22</v>
      </c>
      <c r="B53" s="59" t="s">
        <v>79</v>
      </c>
      <c r="C53" s="97"/>
      <c r="D53" s="142"/>
      <c r="E53" s="113">
        <f t="shared" si="0"/>
        <v>0</v>
      </c>
    </row>
    <row r="54" spans="1:8" s="2" customFormat="1" ht="27.75" customHeight="1" thickBot="1">
      <c r="A54" s="123">
        <v>24</v>
      </c>
      <c r="B54" s="51" t="s">
        <v>93</v>
      </c>
      <c r="C54" s="102">
        <v>10</v>
      </c>
      <c r="D54" s="103"/>
      <c r="E54" s="63">
        <f t="shared" si="0"/>
        <v>-10</v>
      </c>
    </row>
    <row r="55" spans="1:8" s="2" customFormat="1" ht="27" customHeight="1" thickBot="1">
      <c r="A55" s="114">
        <v>23</v>
      </c>
      <c r="B55" s="64" t="s">
        <v>41</v>
      </c>
      <c r="C55" s="106">
        <v>50</v>
      </c>
      <c r="D55" s="139"/>
      <c r="E55" s="111">
        <f t="shared" si="0"/>
        <v>-50</v>
      </c>
    </row>
    <row r="56" spans="1:8" s="2" customFormat="1" ht="24.75" customHeight="1" thickBot="1">
      <c r="A56" s="143">
        <v>26</v>
      </c>
      <c r="B56" s="144" t="s">
        <v>52</v>
      </c>
      <c r="C56" s="134">
        <f>'[4]Dramakan hosqer'!$C$74</f>
        <v>432.1</v>
      </c>
      <c r="D56" s="135">
        <v>432.1</v>
      </c>
      <c r="E56" s="136">
        <f t="shared" si="0"/>
        <v>0</v>
      </c>
      <c r="H56" s="95"/>
    </row>
    <row r="57" spans="1:8" s="2" customFormat="1" ht="27" customHeight="1" thickBot="1">
      <c r="A57" s="145">
        <v>27</v>
      </c>
      <c r="B57" s="29" t="s">
        <v>53</v>
      </c>
      <c r="C57" s="106">
        <v>12</v>
      </c>
      <c r="D57" s="107"/>
      <c r="E57" s="111">
        <f t="shared" si="0"/>
        <v>-12</v>
      </c>
    </row>
    <row r="58" spans="1:8" s="2" customFormat="1" ht="31.5" customHeight="1" thickBot="1">
      <c r="A58" s="146" t="s">
        <v>85</v>
      </c>
      <c r="B58" s="24" t="s">
        <v>86</v>
      </c>
      <c r="C58" s="88">
        <f>+C59+C64+C68</f>
        <v>250</v>
      </c>
      <c r="D58" s="89">
        <f>+D59+D64+D68</f>
        <v>147</v>
      </c>
      <c r="E58" s="116">
        <f t="shared" si="0"/>
        <v>-103</v>
      </c>
    </row>
    <row r="59" spans="1:8" s="2" customFormat="1" ht="26.25" customHeight="1" thickBot="1">
      <c r="A59" s="143">
        <v>1</v>
      </c>
      <c r="B59" s="66" t="s">
        <v>87</v>
      </c>
      <c r="C59" s="134">
        <f>SUM(C60:C63)</f>
        <v>250</v>
      </c>
      <c r="D59" s="135">
        <f>SUM(D60:D63)</f>
        <v>147</v>
      </c>
      <c r="E59" s="147">
        <f t="shared" si="0"/>
        <v>-103</v>
      </c>
      <c r="F59" s="95"/>
    </row>
    <row r="60" spans="1:8" s="2" customFormat="1" ht="30" customHeight="1" thickBot="1">
      <c r="A60" s="148">
        <v>1.1000000000000001</v>
      </c>
      <c r="B60" s="65" t="s">
        <v>54</v>
      </c>
      <c r="C60" s="106">
        <v>250</v>
      </c>
      <c r="D60" s="107">
        <v>147</v>
      </c>
      <c r="E60" s="111">
        <f t="shared" ref="E60:E72" si="1">D60-C60</f>
        <v>-103</v>
      </c>
    </row>
    <row r="61" spans="1:8" s="2" customFormat="1" ht="24.75" hidden="1" customHeight="1">
      <c r="A61" s="149">
        <v>1.5</v>
      </c>
      <c r="B61" s="25" t="s">
        <v>55</v>
      </c>
      <c r="C61" s="150"/>
      <c r="D61" s="151"/>
      <c r="E61" s="152">
        <f t="shared" si="1"/>
        <v>0</v>
      </c>
      <c r="G61" s="95"/>
    </row>
    <row r="62" spans="1:8" s="2" customFormat="1" ht="24" hidden="1" customHeight="1">
      <c r="A62" s="153">
        <v>1.6</v>
      </c>
      <c r="B62" s="154" t="s">
        <v>56</v>
      </c>
      <c r="C62" s="155"/>
      <c r="D62" s="156"/>
      <c r="E62" s="157">
        <f>D62-C62</f>
        <v>0</v>
      </c>
      <c r="H62" s="95"/>
    </row>
    <row r="63" spans="1:8" s="2" customFormat="1" ht="30" hidden="1" customHeight="1">
      <c r="A63" s="153">
        <v>1.7</v>
      </c>
      <c r="B63" s="154"/>
      <c r="C63" s="155"/>
      <c r="D63" s="156"/>
      <c r="E63" s="157">
        <f t="shared" si="1"/>
        <v>0</v>
      </c>
    </row>
    <row r="64" spans="1:8" s="2" customFormat="1" ht="30" hidden="1" customHeight="1">
      <c r="A64" s="158">
        <v>2</v>
      </c>
      <c r="B64" s="26" t="s">
        <v>57</v>
      </c>
      <c r="C64" s="155">
        <f>SUM(C65:C67)</f>
        <v>0</v>
      </c>
      <c r="D64" s="156">
        <f>SUM(D65:D67)</f>
        <v>0</v>
      </c>
      <c r="E64" s="157">
        <f t="shared" si="1"/>
        <v>0</v>
      </c>
    </row>
    <row r="65" spans="1:8" s="2" customFormat="1" ht="30" hidden="1" customHeight="1">
      <c r="A65" s="153">
        <v>2.1</v>
      </c>
      <c r="B65" s="154" t="s">
        <v>88</v>
      </c>
      <c r="C65" s="155"/>
      <c r="D65" s="156"/>
      <c r="E65" s="157">
        <f t="shared" si="1"/>
        <v>0</v>
      </c>
    </row>
    <row r="66" spans="1:8" s="2" customFormat="1" ht="35.25" hidden="1" customHeight="1">
      <c r="A66" s="153">
        <v>2.2000000000000002</v>
      </c>
      <c r="B66" s="154" t="s">
        <v>89</v>
      </c>
      <c r="C66" s="155"/>
      <c r="D66" s="156"/>
      <c r="E66" s="157">
        <f t="shared" si="1"/>
        <v>0</v>
      </c>
    </row>
    <row r="67" spans="1:8" s="2" customFormat="1" ht="35.25" hidden="1" customHeight="1">
      <c r="A67" s="153">
        <v>2.2999999999999998</v>
      </c>
      <c r="B67" s="154" t="s">
        <v>58</v>
      </c>
      <c r="C67" s="155"/>
      <c r="D67" s="156"/>
      <c r="E67" s="157">
        <f t="shared" si="1"/>
        <v>0</v>
      </c>
    </row>
    <row r="68" spans="1:8" s="159" customFormat="1" ht="30" hidden="1" customHeight="1" thickBot="1">
      <c r="A68" s="158">
        <v>2</v>
      </c>
      <c r="B68" s="26" t="s">
        <v>90</v>
      </c>
      <c r="C68" s="155"/>
      <c r="D68" s="156"/>
      <c r="E68" s="157">
        <f t="shared" si="1"/>
        <v>0</v>
      </c>
    </row>
    <row r="69" spans="1:8" s="2" customFormat="1" ht="40.5" hidden="1" customHeight="1" thickBot="1">
      <c r="A69" s="160" t="s">
        <v>91</v>
      </c>
      <c r="B69" s="161" t="s">
        <v>59</v>
      </c>
      <c r="C69" s="155">
        <f>SUM(C70:C71)</f>
        <v>0</v>
      </c>
      <c r="D69" s="156">
        <f>SUM(D70:D71)</f>
        <v>0</v>
      </c>
      <c r="E69" s="157">
        <f t="shared" si="1"/>
        <v>0</v>
      </c>
      <c r="G69" s="95"/>
      <c r="H69" s="95"/>
    </row>
    <row r="70" spans="1:8" s="2" customFormat="1" ht="25.5" hidden="1" customHeight="1" thickBot="1">
      <c r="A70" s="153">
        <v>1</v>
      </c>
      <c r="B70" s="162" t="s">
        <v>98</v>
      </c>
      <c r="C70" s="155"/>
      <c r="D70" s="156"/>
      <c r="E70" s="163">
        <f t="shared" si="1"/>
        <v>0</v>
      </c>
    </row>
    <row r="71" spans="1:8" s="1" customFormat="1" ht="33" hidden="1" customHeight="1" thickBot="1">
      <c r="A71" s="153">
        <v>2</v>
      </c>
      <c r="B71" s="164"/>
      <c r="C71" s="155"/>
      <c r="D71" s="156"/>
      <c r="E71" s="163">
        <f t="shared" si="1"/>
        <v>0</v>
      </c>
    </row>
    <row r="72" spans="1:8" s="1" customFormat="1" ht="40.5" customHeight="1" thickBot="1">
      <c r="A72" s="86" t="s">
        <v>60</v>
      </c>
      <c r="B72" s="165" t="s">
        <v>61</v>
      </c>
      <c r="C72" s="88">
        <f>C6+C7-C23</f>
        <v>2158.7999999999956</v>
      </c>
      <c r="D72" s="89">
        <f>D6+D7-D23</f>
        <v>3638.4800000000032</v>
      </c>
      <c r="E72" s="90">
        <f t="shared" si="1"/>
        <v>1479.6800000000076</v>
      </c>
      <c r="G72" s="16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2018-11-01T10:10:21Z</dcterms:modified>
</cp:coreProperties>
</file>